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20" windowHeight="8010" tabRatio="715"/>
  </bookViews>
  <sheets>
    <sheet name="Planilha Orçamentaria GERAL" sheetId="22" r:id="rId1"/>
    <sheet name="Equipe 1" sheetId="18" r:id="rId2"/>
    <sheet name="Equipe 2" sheetId="19" r:id="rId3"/>
    <sheet name="Equipe 3" sheetId="20" r:id="rId4"/>
    <sheet name="Equipe 4" sheetId="21" r:id="rId5"/>
    <sheet name="MEDIA " sheetId="23" state="hidden" r:id="rId6"/>
  </sheets>
  <definedNames>
    <definedName name="_xlnm.Print_Area" localSheetId="1">'Equipe 1'!$A$1:$J$61</definedName>
    <definedName name="_xlnm.Print_Area" localSheetId="2">'Equipe 2'!$A$1:$J$60</definedName>
    <definedName name="_xlnm.Print_Area" localSheetId="3">'Equipe 3'!$A$1:$J$60</definedName>
    <definedName name="_xlnm.Print_Area" localSheetId="4">'Equipe 4'!$A$1:$J$60</definedName>
  </definedNames>
  <calcPr calcId="125725"/>
</workbook>
</file>

<file path=xl/calcChain.xml><?xml version="1.0" encoding="utf-8"?>
<calcChain xmlns="http://schemas.openxmlformats.org/spreadsheetml/2006/main">
  <c r="I40" i="18"/>
  <c r="I11"/>
  <c r="I12"/>
  <c r="I13"/>
  <c r="I46"/>
  <c r="I47"/>
  <c r="I46" i="21"/>
  <c r="I45"/>
  <c r="I39"/>
  <c r="I38"/>
  <c r="I12"/>
  <c r="I11"/>
  <c r="I46" i="20"/>
  <c r="I45"/>
  <c r="I39"/>
  <c r="I38"/>
  <c r="I12"/>
  <c r="I11"/>
  <c r="I46" i="19"/>
  <c r="I45"/>
  <c r="I39"/>
  <c r="I38"/>
  <c r="I12"/>
  <c r="I11"/>
  <c r="P39" i="18"/>
  <c r="O39"/>
  <c r="N39"/>
  <c r="I39" s="1"/>
  <c r="A14" l="1"/>
  <c r="A39" s="1"/>
  <c r="J39" s="1"/>
  <c r="F18" i="22"/>
  <c r="F58" i="21"/>
  <c r="J46"/>
  <c r="J45"/>
  <c r="F41"/>
  <c r="F23"/>
  <c r="I14"/>
  <c r="A13"/>
  <c r="A39" s="1"/>
  <c r="J39" s="1"/>
  <c r="J12"/>
  <c r="F12"/>
  <c r="J11"/>
  <c r="F11"/>
  <c r="F58" i="20"/>
  <c r="M48" s="1"/>
  <c r="J46"/>
  <c r="J47" s="1"/>
  <c r="J45"/>
  <c r="F41"/>
  <c r="F23"/>
  <c r="I14"/>
  <c r="I33" s="1"/>
  <c r="A13"/>
  <c r="A39"/>
  <c r="J39" s="1"/>
  <c r="J12"/>
  <c r="F12"/>
  <c r="J11"/>
  <c r="F11"/>
  <c r="F58" i="19"/>
  <c r="M48" s="1"/>
  <c r="J46"/>
  <c r="J45"/>
  <c r="F41"/>
  <c r="F23"/>
  <c r="I14"/>
  <c r="I19" s="1"/>
  <c r="A13"/>
  <c r="A39"/>
  <c r="J39" s="1"/>
  <c r="J12"/>
  <c r="F12"/>
  <c r="J11"/>
  <c r="F11"/>
  <c r="J47" i="18"/>
  <c r="J13"/>
  <c r="J12"/>
  <c r="J11"/>
  <c r="F13"/>
  <c r="F12"/>
  <c r="I28" i="20"/>
  <c r="I34"/>
  <c r="I29"/>
  <c r="A38" i="21"/>
  <c r="J38" s="1"/>
  <c r="A38" i="20"/>
  <c r="J38" s="1"/>
  <c r="I19"/>
  <c r="I30" i="19"/>
  <c r="I27"/>
  <c r="A38"/>
  <c r="J38" s="1"/>
  <c r="I15" i="18"/>
  <c r="F59"/>
  <c r="M50" s="1"/>
  <c r="J46"/>
  <c r="J48" s="1"/>
  <c r="F42"/>
  <c r="F24"/>
  <c r="F11"/>
  <c r="A40"/>
  <c r="J40" s="1"/>
  <c r="I18" i="19" l="1"/>
  <c r="J14"/>
  <c r="J37" s="1"/>
  <c r="I25" i="21"/>
  <c r="I37"/>
  <c r="I36" i="20"/>
  <c r="I37"/>
  <c r="I35"/>
  <c r="J14"/>
  <c r="J37" s="1"/>
  <c r="I28" i="19"/>
  <c r="I37"/>
  <c r="I29"/>
  <c r="I32"/>
  <c r="I20"/>
  <c r="I35"/>
  <c r="I17"/>
  <c r="I34" i="18"/>
  <c r="I36"/>
  <c r="I37"/>
  <c r="I27"/>
  <c r="I38"/>
  <c r="J36" i="19"/>
  <c r="J47"/>
  <c r="J14" i="21"/>
  <c r="J28" s="1"/>
  <c r="J47"/>
  <c r="I35" i="18"/>
  <c r="I28"/>
  <c r="I31" i="21"/>
  <c r="I29"/>
  <c r="I28"/>
  <c r="I35"/>
  <c r="I33"/>
  <c r="I36"/>
  <c r="I19"/>
  <c r="I26"/>
  <c r="I22"/>
  <c r="I32"/>
  <c r="I16"/>
  <c r="I17"/>
  <c r="J31"/>
  <c r="J17"/>
  <c r="I30"/>
  <c r="I27"/>
  <c r="I34"/>
  <c r="I18"/>
  <c r="I20"/>
  <c r="I21"/>
  <c r="J16" i="20"/>
  <c r="J30"/>
  <c r="J36"/>
  <c r="J19"/>
  <c r="J28"/>
  <c r="J31"/>
  <c r="J32"/>
  <c r="J34"/>
  <c r="J18"/>
  <c r="J26"/>
  <c r="J22"/>
  <c r="J25"/>
  <c r="J27"/>
  <c r="I20"/>
  <c r="I22"/>
  <c r="I18"/>
  <c r="I26"/>
  <c r="I27"/>
  <c r="I16"/>
  <c r="I17"/>
  <c r="I25"/>
  <c r="I30"/>
  <c r="I31"/>
  <c r="I32"/>
  <c r="I21"/>
  <c r="J17"/>
  <c r="J28" i="19"/>
  <c r="I31"/>
  <c r="I21"/>
  <c r="I34"/>
  <c r="I22"/>
  <c r="I26"/>
  <c r="J26"/>
  <c r="I16"/>
  <c r="I23" s="1"/>
  <c r="I33"/>
  <c r="I25"/>
  <c r="I36"/>
  <c r="J31"/>
  <c r="I26" i="18"/>
  <c r="I30"/>
  <c r="I33"/>
  <c r="I32"/>
  <c r="I18"/>
  <c r="I20"/>
  <c r="I31"/>
  <c r="I22"/>
  <c r="I21"/>
  <c r="J15"/>
  <c r="I23"/>
  <c r="I29"/>
  <c r="I19"/>
  <c r="I17"/>
  <c r="J20" i="19" l="1"/>
  <c r="J21"/>
  <c r="J22"/>
  <c r="J25"/>
  <c r="J35"/>
  <c r="J33"/>
  <c r="J32"/>
  <c r="J26" i="21"/>
  <c r="J29" i="19"/>
  <c r="J18"/>
  <c r="J34"/>
  <c r="J27"/>
  <c r="J21" i="20"/>
  <c r="J35"/>
  <c r="J41" s="1"/>
  <c r="J20"/>
  <c r="J29"/>
  <c r="J33"/>
  <c r="J27" i="21"/>
  <c r="J16" i="19"/>
  <c r="J23" s="1"/>
  <c r="J30"/>
  <c r="J17"/>
  <c r="J19"/>
  <c r="J32" i="21"/>
  <c r="J16"/>
  <c r="J21"/>
  <c r="J37"/>
  <c r="J29"/>
  <c r="J36"/>
  <c r="J34" i="18"/>
  <c r="J38"/>
  <c r="I41" i="20"/>
  <c r="I23" i="21"/>
  <c r="J19"/>
  <c r="J20"/>
  <c r="J35"/>
  <c r="J25"/>
  <c r="J34"/>
  <c r="J22"/>
  <c r="J30"/>
  <c r="J18"/>
  <c r="J33"/>
  <c r="J22" i="18"/>
  <c r="J18"/>
  <c r="J37"/>
  <c r="J31"/>
  <c r="J19"/>
  <c r="J30"/>
  <c r="I42"/>
  <c r="J23"/>
  <c r="J27"/>
  <c r="J26"/>
  <c r="J35"/>
  <c r="J33"/>
  <c r="J17"/>
  <c r="J21"/>
  <c r="J20"/>
  <c r="I41" i="21"/>
  <c r="J23" i="20"/>
  <c r="I23"/>
  <c r="J41" i="19"/>
  <c r="I41"/>
  <c r="I42" s="1"/>
  <c r="J36" i="18"/>
  <c r="J28"/>
  <c r="J32"/>
  <c r="J29"/>
  <c r="I24"/>
  <c r="J23" i="21" l="1"/>
  <c r="J41"/>
  <c r="J42" s="1"/>
  <c r="J49" s="1"/>
  <c r="I42"/>
  <c r="J42" i="20"/>
  <c r="J49" s="1"/>
  <c r="M49" s="1"/>
  <c r="J56" s="1"/>
  <c r="I43" i="18"/>
  <c r="I42" i="20"/>
  <c r="J42" i="19"/>
  <c r="J49" s="1"/>
  <c r="M49" s="1"/>
  <c r="J24" i="18"/>
  <c r="J42"/>
  <c r="J52" i="20" l="1"/>
  <c r="J55"/>
  <c r="J54"/>
  <c r="J43" i="18"/>
  <c r="J50" s="1"/>
  <c r="M51" s="1"/>
  <c r="J58" s="1"/>
  <c r="J53" i="20"/>
  <c r="J57"/>
  <c r="J56" i="21"/>
  <c r="J54"/>
  <c r="J53"/>
  <c r="J57"/>
  <c r="J52"/>
  <c r="J55"/>
  <c r="J53" i="19"/>
  <c r="J52"/>
  <c r="J56"/>
  <c r="J55"/>
  <c r="J57"/>
  <c r="J54"/>
  <c r="J58" i="20" l="1"/>
  <c r="I59" s="1"/>
  <c r="E15" i="22" s="1"/>
  <c r="F15" s="1"/>
  <c r="J55" i="18"/>
  <c r="J53"/>
  <c r="J57"/>
  <c r="J54"/>
  <c r="J56"/>
  <c r="J58" i="21"/>
  <c r="I59" s="1"/>
  <c r="E16" i="22" s="1"/>
  <c r="F16" s="1"/>
  <c r="F17"/>
  <c r="J58" i="19"/>
  <c r="I59" s="1"/>
  <c r="E14" i="22" s="1"/>
  <c r="F14" s="1"/>
  <c r="J59" i="18" l="1"/>
  <c r="I60" s="1"/>
  <c r="E13" i="22" s="1"/>
  <c r="F13" s="1"/>
  <c r="F19" s="1"/>
</calcChain>
</file>

<file path=xl/sharedStrings.xml><?xml version="1.0" encoding="utf-8"?>
<sst xmlns="http://schemas.openxmlformats.org/spreadsheetml/2006/main" count="258" uniqueCount="81">
  <si>
    <t>QUANT.</t>
  </si>
  <si>
    <t>DESCRIÇÃO DOS SERVIÇOS</t>
  </si>
  <si>
    <t>Subtotal "A"</t>
  </si>
  <si>
    <t>Subtotal "B"</t>
  </si>
  <si>
    <t>Provisões</t>
  </si>
  <si>
    <t>Subtotal "C"</t>
  </si>
  <si>
    <t>TOTAL CUSTO DA MÃO DE OBRA</t>
  </si>
  <si>
    <t>EQUIPAMENTOS</t>
  </si>
  <si>
    <t xml:space="preserve">                              COFINS</t>
  </si>
  <si>
    <t xml:space="preserve">                              PIS</t>
  </si>
  <si>
    <t xml:space="preserve">                              ISS</t>
  </si>
  <si>
    <t xml:space="preserve">                              LUCRO</t>
  </si>
  <si>
    <t>Subtotal "D"</t>
  </si>
  <si>
    <t xml:space="preserve"> horas/dia</t>
  </si>
  <si>
    <t>FGTS</t>
  </si>
  <si>
    <t>R$ TOTAL IMPOSTOS</t>
  </si>
  <si>
    <t>MÃO DE OBRA</t>
  </si>
  <si>
    <t>Encargos Sociais da Empresa</t>
  </si>
  <si>
    <t>INSS</t>
  </si>
  <si>
    <t>SENAI/senac</t>
  </si>
  <si>
    <t>SESI/sesc</t>
  </si>
  <si>
    <t>SAT - Seguro Acidente do Trabalho</t>
  </si>
  <si>
    <t>Salario Educação</t>
  </si>
  <si>
    <t>SEBRAE</t>
  </si>
  <si>
    <t>Aviso Prévio Trabalho</t>
  </si>
  <si>
    <t>Férias</t>
  </si>
  <si>
    <t>Prov. 13º Salário</t>
  </si>
  <si>
    <t>FGTS sobre 13º</t>
  </si>
  <si>
    <t>Adicional do FGTS sobre 13º Salário</t>
  </si>
  <si>
    <t xml:space="preserve">INSS Empregador sobre 13º Salário </t>
  </si>
  <si>
    <t>Auxílio doença</t>
  </si>
  <si>
    <t>1/3 Abono Férias</t>
  </si>
  <si>
    <t>FGTS sobre férias</t>
  </si>
  <si>
    <t>Adicional do FGTS sobre férias</t>
  </si>
  <si>
    <t>FGTS (reflexo verba rescisória)</t>
  </si>
  <si>
    <t>FGTS (50% de 8,0+1,74)</t>
  </si>
  <si>
    <t>Vale Transporte</t>
  </si>
  <si>
    <t>Auxilio Refeição</t>
  </si>
  <si>
    <t>VALOR TOTAL MÊS</t>
  </si>
  <si>
    <t>BDI - (SOBRE VALOR TOTAL COM IMPOSTOS)</t>
  </si>
  <si>
    <t xml:space="preserve">TOTAL GERAL COM IMPOSTOS </t>
  </si>
  <si>
    <t xml:space="preserve">                              DESPESAS FINANCEIRAS</t>
  </si>
  <si>
    <t xml:space="preserve">                              TRIBUTOS</t>
  </si>
  <si>
    <t>VALOR UNITÁRIO MÊS</t>
  </si>
  <si>
    <t>MUNICÍPIO DE ITAJAÍ</t>
  </si>
  <si>
    <t>Secretaria Municipal de Segurança do Cidadão</t>
  </si>
  <si>
    <t>Coordenadoria de Trânsito - CODETRAN</t>
  </si>
  <si>
    <t>EQUIPE 01</t>
  </si>
  <si>
    <t>(40 Horas semanais)</t>
  </si>
  <si>
    <t>MOTORISTA/ENCARREGADO</t>
  </si>
  <si>
    <t>AUXILIAR DE SERVIÇOS GERAIS COM HABILIDADES EM SOLDA</t>
  </si>
  <si>
    <t>Caminhão com capacidade de carga de 3.500kg, com carroceria abrigada (tipo baú) e engate para puxar reboque, com no máximo 05 anos de uso com sinalização de advertência de acordo com as normas do CONTRAN.</t>
  </si>
  <si>
    <t>Conjunto de equipamentos para uso da equipe, conforme Memorial Descritivo.</t>
  </si>
  <si>
    <t xml:space="preserve">AUXILIAR DE SERVIÇOS GERAIS </t>
  </si>
  <si>
    <t>Caminhão com capacidade de carga de 3.500kg, com plataforma elevatória, carroceria com abrigo e engate para puxar reboque, com no máximo 05 anos de uso, com sinalização de advertência de acordo com as normas do CONTRAN.</t>
  </si>
  <si>
    <t>EQUIPE 02</t>
  </si>
  <si>
    <t>EQUIPE 03</t>
  </si>
  <si>
    <t>EQUIPE 04</t>
  </si>
  <si>
    <t>* todos os salários já incluso adicional de insalubridade</t>
  </si>
  <si>
    <t>Item</t>
  </si>
  <si>
    <t>Qtde</t>
  </si>
  <si>
    <t>Unid.</t>
  </si>
  <si>
    <t>Descrição</t>
  </si>
  <si>
    <t>Unitários</t>
  </si>
  <si>
    <t>Totais</t>
  </si>
  <si>
    <t>mês</t>
  </si>
  <si>
    <t>PRESTAÇÃO DE SERVIÇOS DE DEMARCAÇÃO VIÁRIA, REMOÇÃO, INSTALAÇÃO, CONSERTO E LIMPEZA DE PLACAS, NAS VIAS DO MUNICÍPIO DE ITAJAÍ</t>
  </si>
  <si>
    <t>VALOR TOTAL MENSAL DA PRESTAÇÃO DOS SERVIÇOS</t>
  </si>
  <si>
    <t>horas</t>
  </si>
  <si>
    <t>Prestação de Serviços de sinalização Viária - EQUIPE 1</t>
  </si>
  <si>
    <t>Prestação de Serviços de sinalização Viária - EQUIPE 2</t>
  </si>
  <si>
    <t>Prestação de Serviços de sinalização Viária - EQUIPE 3</t>
  </si>
  <si>
    <t>Prestação de Serviços de sinalização Viária - EQUIPE 4</t>
  </si>
  <si>
    <t>Utilização de caminhão com munck, com cesto elevatório duplo, lanças hidráulicas, 4 sapatas estabilizadoras, para trabalhos até 22m de altura em relação ao pavimento, capacidade de carga mínima de 10.000kg, com no máximo 10 anos de uso, com sinalização de advertência de acordo com as normas do CONTRAN - total de 60 horas previstas, pagas somente no mês que for utilizado.</t>
  </si>
  <si>
    <t>Prestação de Serviços de sinalização Viária - EQUIPE EM HORÁRIO EXTRAORDINÁRIO - total de 60 horas previstas, pagas somente no mês que for utilizado.</t>
  </si>
  <si>
    <t>Adicional de assuduidade</t>
  </si>
  <si>
    <t>MORE</t>
  </si>
  <si>
    <t>SSAT</t>
  </si>
  <si>
    <t>SINALIZA</t>
  </si>
  <si>
    <t xml:space="preserve">SINALIZA </t>
  </si>
  <si>
    <t xml:space="preserve">COMPOSIÇÃO MEDIA DAS EMPRESAS </t>
  </si>
</sst>
</file>

<file path=xl/styles.xml><?xml version="1.0" encoding="utf-8"?>
<styleSheet xmlns="http://schemas.openxmlformats.org/spreadsheetml/2006/main">
  <numFmts count="5">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quot;R$&quot;\ #,##0.00"/>
  </numFmts>
  <fonts count="14">
    <font>
      <sz val="11"/>
      <color theme="1"/>
      <name val="Calibri"/>
      <family val="2"/>
      <scheme val="minor"/>
    </font>
    <font>
      <sz val="10"/>
      <name val="Arial"/>
      <family val="2"/>
    </font>
    <font>
      <sz val="11"/>
      <color theme="1"/>
      <name val="Calibri"/>
      <family val="2"/>
      <scheme val="minor"/>
    </font>
    <font>
      <sz val="11"/>
      <color rgb="FFFF0000"/>
      <name val="Calibri"/>
      <family val="2"/>
      <scheme val="minor"/>
    </font>
    <font>
      <b/>
      <sz val="11"/>
      <color theme="1"/>
      <name val="Calibri"/>
      <family val="2"/>
      <scheme val="minor"/>
    </font>
    <font>
      <sz val="11"/>
      <color rgb="FFFFFF00"/>
      <name val="Calibri"/>
      <family val="2"/>
      <scheme val="minor"/>
    </font>
    <font>
      <b/>
      <i/>
      <u val="singleAccounting"/>
      <sz val="11"/>
      <color rgb="FFFF0000"/>
      <name val="Calibri"/>
      <family val="2"/>
      <scheme val="minor"/>
    </font>
    <font>
      <sz val="11"/>
      <name val="Calibri"/>
      <family val="2"/>
      <scheme val="minor"/>
    </font>
    <font>
      <b/>
      <sz val="17"/>
      <color rgb="FF000000"/>
      <name val="Arial Narrow"/>
      <family val="2"/>
    </font>
    <font>
      <sz val="14"/>
      <color rgb="FF000000"/>
      <name val="Arial Narrow"/>
      <family val="2"/>
    </font>
    <font>
      <b/>
      <sz val="10"/>
      <color theme="1"/>
      <name val="Arial"/>
      <family val="2"/>
    </font>
    <font>
      <sz val="10"/>
      <color theme="1"/>
      <name val="Arial"/>
      <family val="2"/>
    </font>
    <font>
      <b/>
      <sz val="9"/>
      <color theme="1"/>
      <name val="Arial"/>
      <family val="2"/>
    </font>
    <font>
      <sz val="11"/>
      <color theme="1"/>
      <name val="Arial"/>
      <family val="2"/>
    </font>
  </fonts>
  <fills count="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00B0F0"/>
        <bgColor indexed="64"/>
      </patternFill>
    </fill>
    <fill>
      <patternFill patternType="solid">
        <fgColor rgb="FFE5E5E5"/>
        <bgColor theme="0" tint="-0.14996795556505021"/>
      </patternFill>
    </fill>
    <fill>
      <patternFill patternType="solid">
        <fgColor rgb="FFFFC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165" fontId="1" fillId="0" borderId="0" applyFont="0" applyFill="0" applyBorder="0" applyAlignment="0" applyProtection="0"/>
    <xf numFmtId="44"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cellStyleXfs>
  <cellXfs count="201">
    <xf numFmtId="0" fontId="0" fillId="0" borderId="0" xfId="0"/>
    <xf numFmtId="0" fontId="0" fillId="0" borderId="1" xfId="0" applyBorder="1" applyAlignment="1">
      <alignment horizontal="center" vertical="center"/>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166" fontId="0" fillId="0" borderId="0" xfId="0" applyNumberFormat="1"/>
    <xf numFmtId="0" fontId="0" fillId="0" borderId="1" xfId="0" applyBorder="1"/>
    <xf numFmtId="0" fontId="2" fillId="0" borderId="1" xfId="4" applyNumberFormat="1" applyFont="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10" fontId="2" fillId="0" borderId="1" xfId="4" applyNumberFormat="1" applyFont="1" applyBorder="1" applyAlignment="1">
      <alignment horizontal="center" vertical="center"/>
    </xf>
    <xf numFmtId="0" fontId="0" fillId="0" borderId="1" xfId="0" applyBorder="1" applyAlignment="1">
      <alignment vertical="center"/>
    </xf>
    <xf numFmtId="9" fontId="2" fillId="0" borderId="0" xfId="4" applyFont="1"/>
    <xf numFmtId="2" fontId="0" fillId="0" borderId="0" xfId="0" applyNumberFormat="1"/>
    <xf numFmtId="44" fontId="2" fillId="0" borderId="1" xfId="2" applyFont="1" applyBorder="1" applyAlignment="1">
      <alignment horizontal="center" vertical="center"/>
    </xf>
    <xf numFmtId="44" fontId="4" fillId="0" borderId="1" xfId="2" applyFont="1" applyBorder="1" applyAlignment="1">
      <alignment horizontal="center" vertical="center"/>
    </xf>
    <xf numFmtId="44" fontId="2" fillId="0" borderId="1" xfId="2" applyFont="1" applyBorder="1"/>
    <xf numFmtId="44" fontId="2" fillId="0" borderId="1" xfId="2" applyFont="1" applyBorder="1" applyAlignment="1">
      <alignment horizontal="right" vertical="center"/>
    </xf>
    <xf numFmtId="44" fontId="4" fillId="0" borderId="1" xfId="2" applyFont="1" applyBorder="1"/>
    <xf numFmtId="44" fontId="2" fillId="0" borderId="2" xfId="2" applyFont="1" applyBorder="1" applyAlignment="1">
      <alignment horizontal="center" vertical="center"/>
    </xf>
    <xf numFmtId="44" fontId="2" fillId="2" borderId="2" xfId="2" applyFont="1" applyFill="1" applyBorder="1" applyAlignment="1">
      <alignment horizontal="center" vertical="center"/>
    </xf>
    <xf numFmtId="44" fontId="2" fillId="0" borderId="0" xfId="2" applyFont="1" applyBorder="1" applyAlignment="1">
      <alignment horizontal="center" vertical="center" wrapText="1" shrinkToFit="1"/>
    </xf>
    <xf numFmtId="44" fontId="3" fillId="0" borderId="0" xfId="2" applyFont="1" applyBorder="1"/>
    <xf numFmtId="44" fontId="5" fillId="0" borderId="0" xfId="2" applyFont="1"/>
    <xf numFmtId="44" fontId="6" fillId="2" borderId="0" xfId="2" applyFont="1" applyFill="1"/>
    <xf numFmtId="10" fontId="3" fillId="0" borderId="1" xfId="0" applyNumberFormat="1" applyFont="1" applyBorder="1" applyAlignment="1">
      <alignment horizontal="center" vertical="center"/>
    </xf>
    <xf numFmtId="44" fontId="2" fillId="0" borderId="0" xfId="2" applyFont="1"/>
    <xf numFmtId="44" fontId="0" fillId="0" borderId="0" xfId="0" applyNumberFormat="1"/>
    <xf numFmtId="0" fontId="4" fillId="0" borderId="0" xfId="0" applyFont="1" applyBorder="1" applyAlignment="1">
      <alignment horizontal="center" vertical="center" wrapText="1" shrinkToFit="1"/>
    </xf>
    <xf numFmtId="0" fontId="3" fillId="0" borderId="0" xfId="0" applyFont="1" applyBorder="1" applyAlignment="1">
      <alignment horizontal="center"/>
    </xf>
    <xf numFmtId="44" fontId="4" fillId="0" borderId="0" xfId="2" applyFont="1" applyBorder="1"/>
    <xf numFmtId="44" fontId="2" fillId="0" borderId="0" xfId="2" applyFont="1" applyBorder="1" applyAlignment="1">
      <alignment horizontal="right" vertical="center"/>
    </xf>
    <xf numFmtId="44" fontId="2" fillId="0" borderId="0" xfId="2" applyFont="1" applyBorder="1" applyAlignment="1">
      <alignment horizontal="center" vertical="center"/>
    </xf>
    <xf numFmtId="44" fontId="2" fillId="2" borderId="0" xfId="2" applyFont="1" applyFill="1" applyBorder="1"/>
    <xf numFmtId="44" fontId="4" fillId="2" borderId="0" xfId="2" applyFont="1" applyFill="1" applyBorder="1" applyAlignment="1">
      <alignment horizontal="center" vertical="center"/>
    </xf>
    <xf numFmtId="44" fontId="4" fillId="0" borderId="0" xfId="2" applyFont="1" applyBorder="1" applyAlignment="1">
      <alignment horizontal="center" vertical="center"/>
    </xf>
    <xf numFmtId="44" fontId="4" fillId="2" borderId="0" xfId="2" applyFont="1" applyFill="1" applyBorder="1"/>
    <xf numFmtId="165" fontId="0" fillId="0" borderId="0" xfId="0" applyNumberFormat="1"/>
    <xf numFmtId="44" fontId="2" fillId="0" borderId="0" xfId="2" applyFont="1" applyBorder="1"/>
    <xf numFmtId="10" fontId="0" fillId="0" borderId="0" xfId="0" applyNumberFormat="1"/>
    <xf numFmtId="44" fontId="2" fillId="0" borderId="1" xfId="2" applyFont="1" applyBorder="1" applyAlignment="1">
      <alignment vertical="center"/>
    </xf>
    <xf numFmtId="44" fontId="4" fillId="2" borderId="1" xfId="2" applyFont="1" applyFill="1" applyBorder="1" applyAlignment="1">
      <alignment vertical="center"/>
    </xf>
    <xf numFmtId="9" fontId="2" fillId="0" borderId="0" xfId="4" applyNumberFormat="1" applyFont="1"/>
    <xf numFmtId="44" fontId="2" fillId="0" borderId="1" xfId="2" applyFont="1" applyBorder="1" applyAlignment="1">
      <alignment horizontal="center" vertical="center" wrapText="1" shrinkToFit="1"/>
    </xf>
    <xf numFmtId="44" fontId="2" fillId="0" borderId="3" xfId="2" applyFont="1" applyBorder="1" applyAlignment="1">
      <alignment horizontal="center" vertical="center"/>
    </xf>
    <xf numFmtId="0" fontId="0" fillId="0" borderId="4" xfId="0" applyBorder="1" applyAlignment="1">
      <alignment horizontal="center" vertical="center"/>
    </xf>
    <xf numFmtId="44" fontId="2" fillId="0" borderId="4" xfId="2" applyFont="1" applyBorder="1" applyAlignment="1">
      <alignment horizontal="center" vertical="center"/>
    </xf>
    <xf numFmtId="44" fontId="2" fillId="3" borderId="0" xfId="2" applyFont="1" applyFill="1" applyBorder="1"/>
    <xf numFmtId="44" fontId="2" fillId="4" borderId="2" xfId="2" applyFont="1" applyFill="1" applyBorder="1" applyAlignment="1">
      <alignment horizontal="center" vertical="center"/>
    </xf>
    <xf numFmtId="44" fontId="2" fillId="4" borderId="1" xfId="2" applyFont="1" applyFill="1" applyBorder="1"/>
    <xf numFmtId="44" fontId="7" fillId="4" borderId="2" xfId="2" applyFont="1" applyFill="1" applyBorder="1" applyAlignment="1">
      <alignment horizontal="center" vertical="center"/>
    </xf>
    <xf numFmtId="0" fontId="4" fillId="2" borderId="1" xfId="0" applyFont="1" applyFill="1" applyBorder="1" applyAlignment="1">
      <alignment horizontal="center" vertical="center"/>
    </xf>
    <xf numFmtId="44" fontId="4" fillId="2" borderId="1" xfId="2"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0" fillId="0" borderId="0" xfId="0" applyBorder="1"/>
    <xf numFmtId="0" fontId="0" fillId="0" borderId="0" xfId="0" applyBorder="1" applyAlignment="1">
      <alignment horizontal="center" vertical="center" wrapText="1"/>
    </xf>
    <xf numFmtId="0" fontId="0" fillId="0" borderId="0" xfId="0" applyBorder="1" applyAlignment="1"/>
    <xf numFmtId="0" fontId="10" fillId="0" borderId="7" xfId="0" applyFont="1" applyBorder="1" applyAlignment="1">
      <alignment horizontal="center"/>
    </xf>
    <xf numFmtId="0" fontId="11" fillId="0" borderId="0" xfId="0" applyFont="1" applyBorder="1" applyAlignment="1">
      <alignment horizontal="center" vertical="center"/>
    </xf>
    <xf numFmtId="0" fontId="11" fillId="0" borderId="0" xfId="0" applyFont="1" applyBorder="1"/>
    <xf numFmtId="0" fontId="11" fillId="0" borderId="0" xfId="0" applyFont="1" applyBorder="1" applyAlignment="1">
      <alignment horizontal="justify" vertical="justify"/>
    </xf>
    <xf numFmtId="0" fontId="11" fillId="0" borderId="8" xfId="0" applyFont="1" applyBorder="1" applyAlignment="1">
      <alignment horizontal="center" vertical="center"/>
    </xf>
    <xf numFmtId="0" fontId="10" fillId="0" borderId="0" xfId="0" applyFont="1" applyBorder="1" applyAlignment="1">
      <alignment horizontal="center"/>
    </xf>
    <xf numFmtId="0" fontId="10" fillId="0" borderId="8" xfId="0" applyFont="1" applyBorder="1" applyAlignment="1">
      <alignment horizontal="center"/>
    </xf>
    <xf numFmtId="0" fontId="11" fillId="0" borderId="7" xfId="0" applyFont="1" applyBorder="1"/>
    <xf numFmtId="0" fontId="10" fillId="6" borderId="12"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6" xfId="0" applyNumberFormat="1" applyFont="1" applyBorder="1" applyAlignment="1">
      <alignment horizontal="justify" vertical="center" wrapText="1"/>
    </xf>
    <xf numFmtId="164" fontId="11" fillId="0" borderId="1" xfId="2" applyNumberFormat="1" applyFont="1" applyFill="1" applyBorder="1" applyAlignment="1">
      <alignment horizontal="center" vertical="center" wrapText="1"/>
    </xf>
    <xf numFmtId="164" fontId="11" fillId="0" borderId="17" xfId="2" applyNumberFormat="1" applyFont="1" applyBorder="1" applyAlignment="1">
      <alignment horizontal="center" vertical="center" wrapText="1"/>
    </xf>
    <xf numFmtId="164" fontId="10" fillId="0" borderId="18" xfId="2" applyNumberFormat="1" applyFont="1" applyBorder="1" applyAlignment="1">
      <alignment horizontal="center" vertical="center" wrapText="1"/>
    </xf>
    <xf numFmtId="0" fontId="13" fillId="0" borderId="0" xfId="0" applyFont="1"/>
    <xf numFmtId="0" fontId="13" fillId="0" borderId="0" xfId="0" applyFont="1" applyAlignment="1">
      <alignment horizontal="center" vertical="center"/>
    </xf>
    <xf numFmtId="0" fontId="13" fillId="0" borderId="0" xfId="0" applyFont="1" applyAlignment="1">
      <alignment horizontal="justify" vertical="justify"/>
    </xf>
    <xf numFmtId="43" fontId="13" fillId="0" borderId="0" xfId="0" applyNumberFormat="1" applyFont="1" applyAlignment="1">
      <alignment horizontal="center" vertical="center"/>
    </xf>
    <xf numFmtId="0" fontId="0" fillId="0" borderId="7" xfId="0" applyBorder="1"/>
    <xf numFmtId="0" fontId="0" fillId="0" borderId="8" xfId="0" applyBorder="1" applyAlignment="1"/>
    <xf numFmtId="0" fontId="0" fillId="0" borderId="8" xfId="0" applyBorder="1"/>
    <xf numFmtId="0" fontId="4" fillId="0" borderId="2" xfId="0" applyFont="1" applyBorder="1" applyAlignment="1">
      <alignment vertical="center" wrapText="1" shrinkToFit="1"/>
    </xf>
    <xf numFmtId="0" fontId="4" fillId="0" borderId="5" xfId="0" applyFont="1" applyBorder="1" applyAlignment="1">
      <alignment vertical="center" wrapText="1" shrinkToFit="1"/>
    </xf>
    <xf numFmtId="0" fontId="4" fillId="0" borderId="6" xfId="0" applyFont="1" applyBorder="1" applyAlignment="1">
      <alignment vertical="center" wrapText="1" shrinkToFit="1"/>
    </xf>
    <xf numFmtId="0" fontId="10" fillId="0" borderId="19" xfId="0" applyFont="1" applyBorder="1" applyAlignment="1">
      <alignment vertical="center" wrapText="1"/>
    </xf>
    <xf numFmtId="0" fontId="10" fillId="0" borderId="20" xfId="0" applyFont="1" applyBorder="1" applyAlignment="1">
      <alignment vertical="center" wrapText="1"/>
    </xf>
    <xf numFmtId="0" fontId="10" fillId="0" borderId="21" xfId="0" applyFont="1" applyBorder="1" applyAlignment="1">
      <alignment vertical="center" wrapText="1"/>
    </xf>
    <xf numFmtId="0" fontId="10" fillId="0" borderId="7" xfId="0" applyFont="1" applyBorder="1" applyAlignment="1">
      <alignment vertical="center" wrapText="1"/>
    </xf>
    <xf numFmtId="0" fontId="10" fillId="0" borderId="0" xfId="0" applyFont="1" applyBorder="1" applyAlignment="1">
      <alignment vertical="center" wrapText="1"/>
    </xf>
    <xf numFmtId="0" fontId="10" fillId="0" borderId="8" xfId="0" applyFont="1" applyBorder="1" applyAlignment="1">
      <alignment vertical="center" wrapText="1"/>
    </xf>
    <xf numFmtId="0" fontId="10" fillId="0" borderId="23" xfId="0" applyFont="1" applyBorder="1" applyAlignment="1">
      <alignment vertical="center" wrapText="1"/>
    </xf>
    <xf numFmtId="0" fontId="10" fillId="0" borderId="22" xfId="0" applyFont="1" applyBorder="1" applyAlignment="1">
      <alignment vertical="center" wrapText="1"/>
    </xf>
    <xf numFmtId="0" fontId="10" fillId="0" borderId="24" xfId="0" applyFont="1" applyBorder="1" applyAlignment="1">
      <alignment vertical="center" wrapText="1"/>
    </xf>
    <xf numFmtId="0" fontId="0" fillId="0" borderId="0" xfId="0" applyAlignment="1">
      <alignment horizontal="center"/>
    </xf>
    <xf numFmtId="2" fontId="0" fillId="0" borderId="0" xfId="0" applyNumberFormat="1" applyAlignment="1">
      <alignment horizontal="center"/>
    </xf>
    <xf numFmtId="9" fontId="2" fillId="0" borderId="0" xfId="4" applyFont="1" applyAlignment="1">
      <alignment horizontal="center"/>
    </xf>
    <xf numFmtId="44" fontId="2" fillId="0" borderId="0" xfId="2" applyFont="1" applyAlignment="1">
      <alignment horizontal="center"/>
    </xf>
    <xf numFmtId="44" fontId="6" fillId="2" borderId="0" xfId="2" applyFont="1" applyFill="1" applyAlignment="1">
      <alignment horizontal="center"/>
    </xf>
    <xf numFmtId="166" fontId="0" fillId="0" borderId="0" xfId="0" applyNumberFormat="1" applyAlignment="1">
      <alignment horizontal="center"/>
    </xf>
    <xf numFmtId="165" fontId="0" fillId="0" borderId="0" xfId="0" applyNumberFormat="1" applyAlignment="1">
      <alignment horizontal="center"/>
    </xf>
    <xf numFmtId="44" fontId="5" fillId="0" borderId="0" xfId="2" applyFont="1" applyAlignment="1">
      <alignment horizontal="center"/>
    </xf>
    <xf numFmtId="44" fontId="2" fillId="7" borderId="1" xfId="2" applyFont="1" applyFill="1" applyBorder="1" applyAlignment="1">
      <alignment horizontal="center" vertical="center"/>
    </xf>
    <xf numFmtId="44" fontId="2" fillId="7" borderId="4" xfId="2" applyFont="1" applyFill="1" applyBorder="1" applyAlignment="1">
      <alignment horizontal="center" vertical="center"/>
    </xf>
    <xf numFmtId="9" fontId="0" fillId="7" borderId="1" xfId="0" applyNumberFormat="1" applyFill="1" applyBorder="1" applyAlignment="1">
      <alignment horizontal="center" vertical="center"/>
    </xf>
    <xf numFmtId="10" fontId="0" fillId="7" borderId="1" xfId="0" applyNumberFormat="1" applyFill="1" applyBorder="1" applyAlignment="1">
      <alignment horizontal="center" vertical="center"/>
    </xf>
    <xf numFmtId="44" fontId="2" fillId="0" borderId="1" xfId="2" applyFont="1" applyFill="1" applyBorder="1" applyAlignment="1">
      <alignment horizontal="center" vertical="center"/>
    </xf>
    <xf numFmtId="164" fontId="11" fillId="7" borderId="1" xfId="2" applyNumberFormat="1" applyFont="1" applyFill="1" applyBorder="1" applyAlignment="1">
      <alignment horizontal="center" vertical="center" wrapText="1"/>
    </xf>
    <xf numFmtId="44" fontId="0" fillId="0" borderId="0" xfId="2" applyFont="1" applyAlignment="1">
      <alignment horizontal="center" vertical="center"/>
    </xf>
    <xf numFmtId="9" fontId="2" fillId="0" borderId="0" xfId="4" applyFont="1" applyAlignment="1">
      <alignment horizontal="center" vertical="center"/>
    </xf>
    <xf numFmtId="44" fontId="0" fillId="0" borderId="0" xfId="2" applyFont="1"/>
    <xf numFmtId="44" fontId="0" fillId="0" borderId="0" xfId="2" applyFont="1" applyAlignment="1">
      <alignment horizontal="center"/>
    </xf>
    <xf numFmtId="0" fontId="4" fillId="0" borderId="1" xfId="0" applyFont="1" applyFill="1" applyBorder="1" applyAlignment="1">
      <alignment horizontal="center" vertical="center"/>
    </xf>
    <xf numFmtId="44" fontId="2" fillId="0" borderId="2" xfId="2" applyFont="1" applyFill="1" applyBorder="1" applyAlignment="1">
      <alignment horizontal="center" vertical="center"/>
    </xf>
    <xf numFmtId="44" fontId="4" fillId="0" borderId="1" xfId="2" applyFont="1" applyFill="1" applyBorder="1" applyAlignment="1">
      <alignment horizontal="center" vertical="center"/>
    </xf>
    <xf numFmtId="44" fontId="4" fillId="0" borderId="1" xfId="2" applyFont="1" applyFill="1" applyBorder="1" applyAlignment="1">
      <alignment vertical="center"/>
    </xf>
    <xf numFmtId="44" fontId="2" fillId="0" borderId="1" xfId="2" applyFont="1" applyFill="1" applyBorder="1"/>
    <xf numFmtId="44" fontId="2" fillId="2" borderId="1" xfId="2" applyFont="1" applyFill="1" applyBorder="1" applyAlignment="1">
      <alignment horizontal="center" vertical="center"/>
    </xf>
    <xf numFmtId="44" fontId="2" fillId="2" borderId="4" xfId="2" applyFont="1" applyFill="1" applyBorder="1" applyAlignment="1">
      <alignment horizontal="center" vertical="center"/>
    </xf>
    <xf numFmtId="9" fontId="0" fillId="2" borderId="1" xfId="0" applyNumberFormat="1" applyFill="1" applyBorder="1" applyAlignment="1">
      <alignment horizontal="center" vertical="center"/>
    </xf>
    <xf numFmtId="10" fontId="0" fillId="2" borderId="1" xfId="0" applyNumberFormat="1" applyFill="1" applyBorder="1" applyAlignment="1">
      <alignment horizontal="center" vertical="center"/>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2" fontId="12" fillId="0" borderId="9"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2" fontId="12" fillId="0" borderId="11" xfId="0" applyNumberFormat="1" applyFont="1" applyBorder="1" applyAlignment="1">
      <alignment horizontal="center" vertical="center" wrapText="1"/>
    </xf>
    <xf numFmtId="2" fontId="12" fillId="0" borderId="9" xfId="0" applyNumberFormat="1" applyFont="1" applyBorder="1" applyAlignment="1">
      <alignment horizontal="right" vertical="center" wrapText="1"/>
    </xf>
    <xf numFmtId="2" fontId="12" fillId="0" borderId="10" xfId="0" applyNumberFormat="1" applyFont="1" applyBorder="1" applyAlignment="1">
      <alignment horizontal="right" vertical="center" wrapText="1"/>
    </xf>
    <xf numFmtId="0" fontId="10" fillId="0" borderId="20"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2" xfId="0" applyFont="1" applyBorder="1" applyAlignment="1">
      <alignment horizontal="center" vertical="center" wrapText="1"/>
    </xf>
    <xf numFmtId="0" fontId="4" fillId="0" borderId="2" xfId="0" applyFont="1" applyBorder="1" applyAlignment="1">
      <alignment horizontal="right"/>
    </xf>
    <xf numFmtId="0" fontId="4" fillId="0" borderId="5" xfId="0" applyFont="1" applyBorder="1" applyAlignment="1">
      <alignment horizontal="right"/>
    </xf>
    <xf numFmtId="0" fontId="4" fillId="0" borderId="6" xfId="0" applyFont="1" applyBorder="1" applyAlignment="1">
      <alignment horizontal="right"/>
    </xf>
    <xf numFmtId="0" fontId="4" fillId="0" borderId="2"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0" fillId="4" borderId="2" xfId="0" applyFill="1" applyBorder="1" applyAlignment="1">
      <alignment horizontal="justify" vertical="center" wrapText="1" shrinkToFit="1"/>
    </xf>
    <xf numFmtId="0" fontId="0" fillId="4" borderId="5" xfId="0" applyFill="1" applyBorder="1" applyAlignment="1">
      <alignment horizontal="justify" vertical="center" wrapText="1" shrinkToFit="1"/>
    </xf>
    <xf numFmtId="0" fontId="0" fillId="4" borderId="6" xfId="0" applyFill="1" applyBorder="1" applyAlignment="1">
      <alignment horizontal="justify" vertical="center" wrapText="1" shrinkToFit="1"/>
    </xf>
    <xf numFmtId="44" fontId="4" fillId="0" borderId="1" xfId="2" applyFont="1" applyFill="1" applyBorder="1" applyAlignment="1">
      <alignment horizontal="center" vertical="center"/>
    </xf>
    <xf numFmtId="0" fontId="0" fillId="0" borderId="2" xfId="0"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0" fillId="0" borderId="2" xfId="0" applyBorder="1" applyAlignment="1">
      <alignment horizontal="left" vertical="center"/>
    </xf>
    <xf numFmtId="0" fontId="0" fillId="0" borderId="5" xfId="0" applyBorder="1" applyAlignment="1">
      <alignment vertical="center"/>
    </xf>
    <xf numFmtId="0" fontId="0" fillId="0" borderId="6" xfId="0" applyBorder="1" applyAlignment="1">
      <alignment vertical="center"/>
    </xf>
    <xf numFmtId="0" fontId="0" fillId="0" borderId="2"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2"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1" xfId="0" applyBorder="1" applyAlignment="1">
      <alignment horizontal="left"/>
    </xf>
    <xf numFmtId="0" fontId="4" fillId="0" borderId="1" xfId="0" applyFont="1" applyBorder="1" applyAlignment="1">
      <alignment horizontal="right"/>
    </xf>
    <xf numFmtId="0" fontId="4" fillId="0" borderId="1" xfId="0" applyFont="1" applyFill="1" applyBorder="1" applyAlignment="1">
      <alignment horizontal="right"/>
    </xf>
    <xf numFmtId="0" fontId="3" fillId="0" borderId="2"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3" fillId="0" borderId="1" xfId="0" applyFont="1" applyBorder="1" applyAlignment="1">
      <alignment horizontal="left"/>
    </xf>
    <xf numFmtId="0" fontId="4" fillId="0" borderId="2"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1" xfId="0" applyFont="1" applyBorder="1" applyAlignment="1">
      <alignment horizontal="center" vertical="center" wrapText="1" shrinkToFit="1"/>
    </xf>
    <xf numFmtId="0" fontId="3" fillId="0" borderId="1" xfId="0" applyFont="1" applyBorder="1" applyAlignment="1">
      <alignment horizont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1" xfId="0" applyFont="1" applyFill="1" applyBorder="1" applyAlignment="1">
      <alignment horizontal="center" vertical="center"/>
    </xf>
    <xf numFmtId="0" fontId="0" fillId="0" borderId="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4" fillId="0" borderId="1" xfId="0" applyFont="1" applyBorder="1" applyAlignment="1">
      <alignment horizontal="left"/>
    </xf>
    <xf numFmtId="0" fontId="4" fillId="0" borderId="2"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4" fillId="0" borderId="6" xfId="0" applyFont="1" applyBorder="1" applyAlignment="1">
      <alignment horizontal="center" vertical="center" wrapText="1" shrinkToFit="1"/>
    </xf>
    <xf numFmtId="0" fontId="4" fillId="2" borderId="1" xfId="0" applyFont="1" applyFill="1" applyBorder="1" applyAlignment="1">
      <alignment horizontal="center" vertical="center"/>
    </xf>
    <xf numFmtId="0" fontId="4" fillId="2" borderId="2"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2"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 xfId="0" applyFont="1" applyFill="1" applyBorder="1" applyAlignment="1">
      <alignment horizontal="right"/>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44" fontId="4" fillId="2" borderId="1" xfId="2" applyFont="1" applyFill="1" applyBorder="1" applyAlignment="1">
      <alignment horizontal="center" vertical="center"/>
    </xf>
    <xf numFmtId="0" fontId="4" fillId="5" borderId="2"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cellXfs>
  <cellStyles count="5">
    <cellStyle name="Comma_GMB_Planilha Geral de Orçamento CUSTO" xfId="1"/>
    <cellStyle name="Moeda" xfId="2" builtinId="4"/>
    <cellStyle name="Normal" xfId="0" builtinId="0"/>
    <cellStyle name="Percent_GMB_Planilha Geral de Orçamento CUSTO_1" xfId="3"/>
    <cellStyle name="Porcentagem"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419100</xdr:colOff>
      <xdr:row>4</xdr:row>
      <xdr:rowOff>19050</xdr:rowOff>
    </xdr:to>
    <xdr:pic>
      <xdr:nvPicPr>
        <xdr:cNvPr id="5139" name="Imagem 2"/>
        <xdr:cNvPicPr>
          <a:picLocks noChangeAspect="1" noChangeArrowheads="1"/>
        </xdr:cNvPicPr>
      </xdr:nvPicPr>
      <xdr:blipFill>
        <a:blip xmlns:r="http://schemas.openxmlformats.org/officeDocument/2006/relationships" r:embed="rId1"/>
        <a:srcRect/>
        <a:stretch>
          <a:fillRect/>
        </a:stretch>
      </xdr:blipFill>
      <xdr:spPr bwMode="auto">
        <a:xfrm>
          <a:off x="104775" y="66675"/>
          <a:ext cx="762000" cy="885825"/>
        </a:xfrm>
        <a:prstGeom prst="rect">
          <a:avLst/>
        </a:prstGeom>
        <a:noFill/>
        <a:ln w="9525">
          <a:noFill/>
          <a:miter lim="800000"/>
          <a:headEnd/>
          <a:tailEnd/>
        </a:ln>
      </xdr:spPr>
    </xdr:pic>
    <xdr:clientData/>
  </xdr:twoCellAnchor>
  <xdr:twoCellAnchor editAs="oneCell">
    <xdr:from>
      <xdr:col>5</xdr:col>
      <xdr:colOff>247650</xdr:colOff>
      <xdr:row>0</xdr:row>
      <xdr:rowOff>47625</xdr:rowOff>
    </xdr:from>
    <xdr:to>
      <xdr:col>5</xdr:col>
      <xdr:colOff>971550</xdr:colOff>
      <xdr:row>3</xdr:row>
      <xdr:rowOff>161925</xdr:rowOff>
    </xdr:to>
    <xdr:pic>
      <xdr:nvPicPr>
        <xdr:cNvPr id="5140" name="Imagem 8"/>
        <xdr:cNvPicPr>
          <a:picLocks noChangeAspect="1" noChangeArrowheads="1"/>
        </xdr:cNvPicPr>
      </xdr:nvPicPr>
      <xdr:blipFill>
        <a:blip xmlns:r="http://schemas.openxmlformats.org/officeDocument/2006/relationships" r:embed="rId2" cstate="print"/>
        <a:srcRect/>
        <a:stretch>
          <a:fillRect/>
        </a:stretch>
      </xdr:blipFill>
      <xdr:spPr bwMode="auto">
        <a:xfrm>
          <a:off x="7724775" y="47625"/>
          <a:ext cx="723900" cy="8572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104775</xdr:colOff>
      <xdr:row>0</xdr:row>
      <xdr:rowOff>0</xdr:rowOff>
    </xdr:from>
    <xdr:to>
      <xdr:col>1</xdr:col>
      <xdr:colOff>314325</xdr:colOff>
      <xdr:row>4</xdr:row>
      <xdr:rowOff>19050</xdr:rowOff>
    </xdr:to>
    <xdr:pic>
      <xdr:nvPicPr>
        <xdr:cNvPr id="2073" name="Imagem 2"/>
        <xdr:cNvPicPr>
          <a:picLocks noChangeAspect="1" noChangeArrowheads="1"/>
        </xdr:cNvPicPr>
      </xdr:nvPicPr>
      <xdr:blipFill>
        <a:blip xmlns:r="http://schemas.openxmlformats.org/officeDocument/2006/relationships" r:embed="rId1"/>
        <a:srcRect/>
        <a:stretch>
          <a:fillRect/>
        </a:stretch>
      </xdr:blipFill>
      <xdr:spPr bwMode="auto">
        <a:xfrm>
          <a:off x="104775" y="0"/>
          <a:ext cx="819150" cy="952500"/>
        </a:xfrm>
        <a:prstGeom prst="rect">
          <a:avLst/>
        </a:prstGeom>
        <a:noFill/>
        <a:ln w="9525">
          <a:noFill/>
          <a:miter lim="800000"/>
          <a:headEnd/>
          <a:tailEnd/>
        </a:ln>
      </xdr:spPr>
    </xdr:pic>
    <xdr:clientData/>
  </xdr:twoCellAnchor>
  <xdr:twoCellAnchor editAs="oneCell">
    <xdr:from>
      <xdr:col>9</xdr:col>
      <xdr:colOff>57150</xdr:colOff>
      <xdr:row>0</xdr:row>
      <xdr:rowOff>57150</xdr:rowOff>
    </xdr:from>
    <xdr:to>
      <xdr:col>9</xdr:col>
      <xdr:colOff>876300</xdr:colOff>
      <xdr:row>4</xdr:row>
      <xdr:rowOff>95250</xdr:rowOff>
    </xdr:to>
    <xdr:pic>
      <xdr:nvPicPr>
        <xdr:cNvPr id="2074" name="Imagem 2"/>
        <xdr:cNvPicPr>
          <a:picLocks noChangeAspect="1" noChangeArrowheads="1"/>
        </xdr:cNvPicPr>
      </xdr:nvPicPr>
      <xdr:blipFill>
        <a:blip xmlns:r="http://schemas.openxmlformats.org/officeDocument/2006/relationships" r:embed="rId2"/>
        <a:srcRect/>
        <a:stretch>
          <a:fillRect/>
        </a:stretch>
      </xdr:blipFill>
      <xdr:spPr bwMode="auto">
        <a:xfrm>
          <a:off x="7677150" y="57150"/>
          <a:ext cx="819150" cy="971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266700</xdr:colOff>
      <xdr:row>4</xdr:row>
      <xdr:rowOff>66675</xdr:rowOff>
    </xdr:to>
    <xdr:pic>
      <xdr:nvPicPr>
        <xdr:cNvPr id="3095" name="Imagem 2"/>
        <xdr:cNvPicPr>
          <a:picLocks noChangeAspect="1" noChangeArrowheads="1"/>
        </xdr:cNvPicPr>
      </xdr:nvPicPr>
      <xdr:blipFill>
        <a:blip xmlns:r="http://schemas.openxmlformats.org/officeDocument/2006/relationships" r:embed="rId1"/>
        <a:srcRect/>
        <a:stretch>
          <a:fillRect/>
        </a:stretch>
      </xdr:blipFill>
      <xdr:spPr bwMode="auto">
        <a:xfrm>
          <a:off x="57150" y="47625"/>
          <a:ext cx="819150" cy="952500"/>
        </a:xfrm>
        <a:prstGeom prst="rect">
          <a:avLst/>
        </a:prstGeom>
        <a:noFill/>
        <a:ln w="9525">
          <a:noFill/>
          <a:miter lim="800000"/>
          <a:headEnd/>
          <a:tailEnd/>
        </a:ln>
      </xdr:spPr>
    </xdr:pic>
    <xdr:clientData/>
  </xdr:twoCellAnchor>
  <xdr:twoCellAnchor editAs="oneCell">
    <xdr:from>
      <xdr:col>9</xdr:col>
      <xdr:colOff>57150</xdr:colOff>
      <xdr:row>0</xdr:row>
      <xdr:rowOff>57150</xdr:rowOff>
    </xdr:from>
    <xdr:to>
      <xdr:col>9</xdr:col>
      <xdr:colOff>876300</xdr:colOff>
      <xdr:row>4</xdr:row>
      <xdr:rowOff>95250</xdr:rowOff>
    </xdr:to>
    <xdr:pic>
      <xdr:nvPicPr>
        <xdr:cNvPr id="3096" name="Imagem 2"/>
        <xdr:cNvPicPr>
          <a:picLocks noChangeAspect="1" noChangeArrowheads="1"/>
        </xdr:cNvPicPr>
      </xdr:nvPicPr>
      <xdr:blipFill>
        <a:blip xmlns:r="http://schemas.openxmlformats.org/officeDocument/2006/relationships" r:embed="rId2"/>
        <a:srcRect/>
        <a:stretch>
          <a:fillRect/>
        </a:stretch>
      </xdr:blipFill>
      <xdr:spPr bwMode="auto">
        <a:xfrm>
          <a:off x="7677150" y="57150"/>
          <a:ext cx="819150" cy="9715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266700</xdr:colOff>
      <xdr:row>4</xdr:row>
      <xdr:rowOff>66675</xdr:rowOff>
    </xdr:to>
    <xdr:pic>
      <xdr:nvPicPr>
        <xdr:cNvPr id="4117" name="Imagem 2"/>
        <xdr:cNvPicPr>
          <a:picLocks noChangeAspect="1" noChangeArrowheads="1"/>
        </xdr:cNvPicPr>
      </xdr:nvPicPr>
      <xdr:blipFill>
        <a:blip xmlns:r="http://schemas.openxmlformats.org/officeDocument/2006/relationships" r:embed="rId1"/>
        <a:srcRect/>
        <a:stretch>
          <a:fillRect/>
        </a:stretch>
      </xdr:blipFill>
      <xdr:spPr bwMode="auto">
        <a:xfrm>
          <a:off x="57150" y="47625"/>
          <a:ext cx="819150" cy="952500"/>
        </a:xfrm>
        <a:prstGeom prst="rect">
          <a:avLst/>
        </a:prstGeom>
        <a:noFill/>
        <a:ln w="9525">
          <a:noFill/>
          <a:miter lim="800000"/>
          <a:headEnd/>
          <a:tailEnd/>
        </a:ln>
      </xdr:spPr>
    </xdr:pic>
    <xdr:clientData/>
  </xdr:twoCellAnchor>
  <xdr:twoCellAnchor editAs="oneCell">
    <xdr:from>
      <xdr:col>9</xdr:col>
      <xdr:colOff>57150</xdr:colOff>
      <xdr:row>0</xdr:row>
      <xdr:rowOff>57150</xdr:rowOff>
    </xdr:from>
    <xdr:to>
      <xdr:col>9</xdr:col>
      <xdr:colOff>876300</xdr:colOff>
      <xdr:row>4</xdr:row>
      <xdr:rowOff>95250</xdr:rowOff>
    </xdr:to>
    <xdr:pic>
      <xdr:nvPicPr>
        <xdr:cNvPr id="4118" name="Imagem 2"/>
        <xdr:cNvPicPr>
          <a:picLocks noChangeAspect="1" noChangeArrowheads="1"/>
        </xdr:cNvPicPr>
      </xdr:nvPicPr>
      <xdr:blipFill>
        <a:blip xmlns:r="http://schemas.openxmlformats.org/officeDocument/2006/relationships" r:embed="rId2"/>
        <a:srcRect/>
        <a:stretch>
          <a:fillRect/>
        </a:stretch>
      </xdr:blipFill>
      <xdr:spPr bwMode="auto">
        <a:xfrm>
          <a:off x="7677150" y="57150"/>
          <a:ext cx="819150" cy="9715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204"/>
  <sheetViews>
    <sheetView tabSelected="1" workbookViewId="0">
      <selection activeCell="F19" sqref="F19"/>
    </sheetView>
  </sheetViews>
  <sheetFormatPr defaultRowHeight="15"/>
  <cols>
    <col min="1" max="1" width="6.7109375" customWidth="1"/>
    <col min="2" max="2" width="6.7109375" style="76" customWidth="1"/>
    <col min="3" max="3" width="6.7109375" style="77" customWidth="1"/>
    <col min="4" max="4" width="76.28515625" style="76" customWidth="1"/>
    <col min="5" max="5" width="15.7109375" style="78" customWidth="1"/>
    <col min="6" max="6" width="15.7109375" style="77" customWidth="1"/>
    <col min="7" max="7" width="9.140625" style="77"/>
    <col min="8" max="8" width="12.7109375" style="77" bestFit="1" customWidth="1"/>
  </cols>
  <sheetData>
    <row r="1" spans="1:10" ht="22.5" customHeight="1">
      <c r="A1" s="122" t="s">
        <v>44</v>
      </c>
      <c r="B1" s="123"/>
      <c r="C1" s="123"/>
      <c r="D1" s="123"/>
      <c r="E1" s="123"/>
      <c r="F1" s="124"/>
      <c r="G1" s="54"/>
      <c r="H1" s="54"/>
      <c r="I1" s="54"/>
      <c r="J1" s="54"/>
    </row>
    <row r="2" spans="1:10" ht="18" customHeight="1">
      <c r="A2" s="125" t="s">
        <v>45</v>
      </c>
      <c r="B2" s="126"/>
      <c r="C2" s="126"/>
      <c r="D2" s="126"/>
      <c r="E2" s="126"/>
      <c r="F2" s="127"/>
      <c r="G2" s="55"/>
      <c r="H2" s="55"/>
      <c r="I2" s="55"/>
      <c r="J2" s="55"/>
    </row>
    <row r="3" spans="1:10" ht="18" customHeight="1">
      <c r="A3" s="125" t="s">
        <v>46</v>
      </c>
      <c r="B3" s="126"/>
      <c r="C3" s="126"/>
      <c r="D3" s="126"/>
      <c r="E3" s="126"/>
      <c r="F3" s="127"/>
      <c r="G3" s="55"/>
      <c r="H3" s="55"/>
      <c r="I3" s="55"/>
      <c r="J3" s="55"/>
    </row>
    <row r="4" spans="1:10">
      <c r="A4" s="80"/>
      <c r="B4" s="58"/>
      <c r="C4" s="58"/>
      <c r="D4" s="58"/>
      <c r="E4" s="58"/>
      <c r="F4" s="81"/>
      <c r="G4" s="58"/>
      <c r="H4" s="56"/>
      <c r="I4" s="57"/>
      <c r="J4" s="57"/>
    </row>
    <row r="5" spans="1:10">
      <c r="A5" s="80"/>
      <c r="B5" s="56"/>
      <c r="C5" s="56"/>
      <c r="D5" s="56"/>
      <c r="E5" s="56"/>
      <c r="F5" s="82"/>
      <c r="G5" s="25"/>
      <c r="H5" s="25"/>
      <c r="I5" s="25"/>
      <c r="J5" s="25"/>
    </row>
    <row r="6" spans="1:10" ht="15.75" thickBot="1">
      <c r="A6" s="59"/>
      <c r="B6" s="64"/>
      <c r="C6" s="64"/>
      <c r="D6" s="64"/>
      <c r="E6" s="64"/>
      <c r="F6" s="65"/>
    </row>
    <row r="7" spans="1:10" ht="15" customHeight="1">
      <c r="A7" s="86"/>
      <c r="B7" s="87"/>
      <c r="C7" s="133" t="s">
        <v>66</v>
      </c>
      <c r="D7" s="133"/>
      <c r="E7" s="133"/>
      <c r="F7" s="88"/>
    </row>
    <row r="8" spans="1:10">
      <c r="A8" s="89"/>
      <c r="B8" s="90"/>
      <c r="C8" s="134"/>
      <c r="D8" s="134"/>
      <c r="E8" s="134"/>
      <c r="F8" s="91"/>
    </row>
    <row r="9" spans="1:10" ht="15.75" thickBot="1">
      <c r="A9" s="92"/>
      <c r="B9" s="93"/>
      <c r="C9" s="135"/>
      <c r="D9" s="135"/>
      <c r="E9" s="135"/>
      <c r="F9" s="94"/>
    </row>
    <row r="10" spans="1:10" ht="15.75" thickBot="1">
      <c r="A10" s="66"/>
      <c r="B10" s="60"/>
      <c r="C10" s="61"/>
      <c r="D10" s="62"/>
      <c r="E10" s="60"/>
      <c r="F10" s="63"/>
    </row>
    <row r="11" spans="1:10" ht="15.75" customHeight="1" thickBot="1">
      <c r="A11" s="128" t="s">
        <v>80</v>
      </c>
      <c r="B11" s="129"/>
      <c r="C11" s="129"/>
      <c r="D11" s="129"/>
      <c r="E11" s="129"/>
      <c r="F11" s="130"/>
    </row>
    <row r="12" spans="1:10">
      <c r="A12" s="67" t="s">
        <v>59</v>
      </c>
      <c r="B12" s="68" t="s">
        <v>60</v>
      </c>
      <c r="C12" s="68" t="s">
        <v>61</v>
      </c>
      <c r="D12" s="68" t="s">
        <v>62</v>
      </c>
      <c r="E12" s="68" t="s">
        <v>63</v>
      </c>
      <c r="F12" s="69" t="s">
        <v>64</v>
      </c>
    </row>
    <row r="13" spans="1:10">
      <c r="A13" s="70">
        <v>1</v>
      </c>
      <c r="B13" s="71">
        <v>1</v>
      </c>
      <c r="C13" s="71" t="s">
        <v>65</v>
      </c>
      <c r="D13" s="72" t="s">
        <v>69</v>
      </c>
      <c r="E13" s="73">
        <f>'Equipe 1'!I60</f>
        <v>25054.564982262516</v>
      </c>
      <c r="F13" s="74">
        <f t="shared" ref="F13:F18" si="0">B13*E13</f>
        <v>25054.564982262516</v>
      </c>
    </row>
    <row r="14" spans="1:10">
      <c r="A14" s="70">
        <v>2</v>
      </c>
      <c r="B14" s="71">
        <v>1</v>
      </c>
      <c r="C14" s="71" t="s">
        <v>65</v>
      </c>
      <c r="D14" s="72" t="s">
        <v>70</v>
      </c>
      <c r="E14" s="73">
        <f>'Equipe 2'!I59</f>
        <v>26938.980314457149</v>
      </c>
      <c r="F14" s="74">
        <f t="shared" si="0"/>
        <v>26938.980314457149</v>
      </c>
    </row>
    <row r="15" spans="1:10">
      <c r="A15" s="70">
        <v>3</v>
      </c>
      <c r="B15" s="71">
        <v>1</v>
      </c>
      <c r="C15" s="71" t="s">
        <v>65</v>
      </c>
      <c r="D15" s="72" t="s">
        <v>71</v>
      </c>
      <c r="E15" s="73">
        <f>'Equipe 3'!I59</f>
        <v>26938.980314457149</v>
      </c>
      <c r="F15" s="74">
        <f t="shared" si="0"/>
        <v>26938.980314457149</v>
      </c>
    </row>
    <row r="16" spans="1:10" ht="15" customHeight="1">
      <c r="A16" s="70">
        <v>4</v>
      </c>
      <c r="B16" s="71">
        <v>1</v>
      </c>
      <c r="C16" s="71" t="s">
        <v>65</v>
      </c>
      <c r="D16" s="72" t="s">
        <v>72</v>
      </c>
      <c r="E16" s="73">
        <f>'Equipe 4'!I59</f>
        <v>20503.263696000002</v>
      </c>
      <c r="F16" s="74">
        <f t="shared" si="0"/>
        <v>20503.263696000002</v>
      </c>
    </row>
    <row r="17" spans="1:8" ht="30" customHeight="1">
      <c r="A17" s="70">
        <v>5</v>
      </c>
      <c r="B17" s="71">
        <v>5</v>
      </c>
      <c r="C17" s="71" t="s">
        <v>68</v>
      </c>
      <c r="D17" s="72" t="s">
        <v>74</v>
      </c>
      <c r="E17" s="108">
        <v>249.71</v>
      </c>
      <c r="F17" s="74">
        <f t="shared" si="0"/>
        <v>1248.55</v>
      </c>
    </row>
    <row r="18" spans="1:8" ht="64.5" thickBot="1">
      <c r="A18" s="70">
        <v>6</v>
      </c>
      <c r="B18" s="71">
        <v>5</v>
      </c>
      <c r="C18" s="71" t="s">
        <v>68</v>
      </c>
      <c r="D18" s="72" t="s">
        <v>73</v>
      </c>
      <c r="E18" s="108">
        <v>268.33</v>
      </c>
      <c r="F18" s="74">
        <f t="shared" si="0"/>
        <v>1341.6499999999999</v>
      </c>
      <c r="H18" s="79"/>
    </row>
    <row r="19" spans="1:8" ht="15.75" customHeight="1" thickBot="1">
      <c r="A19" s="131" t="s">
        <v>67</v>
      </c>
      <c r="B19" s="132"/>
      <c r="C19" s="132"/>
      <c r="D19" s="132"/>
      <c r="E19" s="132"/>
      <c r="F19" s="75">
        <f>SUM(F13:F18)</f>
        <v>102025.9893071768</v>
      </c>
    </row>
    <row r="20" spans="1:8" ht="15.75" customHeight="1" thickBot="1">
      <c r="A20" s="131"/>
      <c r="B20" s="132"/>
      <c r="C20" s="132"/>
      <c r="D20" s="132"/>
      <c r="E20" s="132"/>
      <c r="F20" s="75"/>
    </row>
    <row r="27" spans="1:8" ht="15.75" customHeight="1"/>
    <row r="28" spans="1:8" ht="15.75" customHeight="1"/>
    <row r="52" ht="15.75" customHeight="1"/>
    <row r="53" ht="15.75" customHeight="1"/>
    <row r="55" ht="15.75" customHeight="1"/>
    <row r="56" ht="15.75" customHeight="1"/>
    <row r="146" ht="15.75" customHeight="1"/>
    <row r="147" ht="15.75" customHeight="1"/>
    <row r="201" ht="15.75" customHeight="1"/>
    <row r="202" ht="15.75" customHeight="1"/>
    <row r="204" ht="15.75" customHeight="1"/>
  </sheetData>
  <mergeCells count="7">
    <mergeCell ref="A1:F1"/>
    <mergeCell ref="A2:F2"/>
    <mergeCell ref="A11:F11"/>
    <mergeCell ref="A19:E19"/>
    <mergeCell ref="A20:E20"/>
    <mergeCell ref="A3:F3"/>
    <mergeCell ref="C7:E9"/>
  </mergeCells>
  <pageMargins left="0.51181102362204722" right="0.51181102362204722" top="0.78740157480314965" bottom="0.78740157480314965" header="0.31496062992125984" footer="0.31496062992125984"/>
  <pageSetup paperSize="9" orientation="landscape" horizontalDpi="0" verticalDpi="0" r:id="rId1"/>
  <drawing r:id="rId2"/>
</worksheet>
</file>

<file path=xl/worksheets/sheet2.xml><?xml version="1.0" encoding="utf-8"?>
<worksheet xmlns="http://schemas.openxmlformats.org/spreadsheetml/2006/main" xmlns:r="http://schemas.openxmlformats.org/officeDocument/2006/relationships">
  <sheetPr>
    <tabColor rgb="FF00B0F0"/>
  </sheetPr>
  <dimension ref="A1:P66"/>
  <sheetViews>
    <sheetView view="pageBreakPreview" zoomScaleSheetLayoutView="100" workbookViewId="0">
      <selection activeCell="F43" sqref="F43"/>
    </sheetView>
  </sheetViews>
  <sheetFormatPr defaultRowHeight="15"/>
  <cols>
    <col min="5" max="5" width="29.42578125" customWidth="1"/>
    <col min="6" max="6" width="10.7109375" customWidth="1"/>
    <col min="7" max="7" width="10.42578125" style="25" customWidth="1"/>
    <col min="8" max="8" width="13.85546875" style="25" customWidth="1"/>
    <col min="9" max="9" width="13.28515625" style="25" bestFit="1" customWidth="1"/>
    <col min="10" max="10" width="14.42578125" style="25" bestFit="1" customWidth="1"/>
    <col min="11" max="11" width="14.42578125" style="25" customWidth="1"/>
    <col min="12" max="12" width="10.7109375" bestFit="1" customWidth="1"/>
    <col min="13" max="13" width="13.28515625" hidden="1" customWidth="1"/>
    <col min="14" max="14" width="13.28515625" style="52" bestFit="1" customWidth="1"/>
    <col min="15" max="16" width="12.140625" style="52" bestFit="1" customWidth="1"/>
  </cols>
  <sheetData>
    <row r="1" spans="1:16" ht="22.5" customHeight="1">
      <c r="A1" s="171"/>
      <c r="B1" s="171"/>
      <c r="C1" s="171"/>
      <c r="D1" s="171"/>
      <c r="E1" s="171"/>
      <c r="F1" s="171"/>
      <c r="G1" s="171"/>
      <c r="H1" s="171"/>
      <c r="I1" s="171"/>
      <c r="J1" s="171"/>
      <c r="K1" s="52"/>
      <c r="L1" s="52"/>
    </row>
    <row r="2" spans="1:16" ht="18" customHeight="1">
      <c r="A2" s="172"/>
      <c r="B2" s="172"/>
      <c r="C2" s="172"/>
      <c r="D2" s="172"/>
      <c r="E2" s="172"/>
      <c r="F2" s="172"/>
      <c r="G2" s="172"/>
      <c r="H2" s="172"/>
      <c r="I2" s="172"/>
      <c r="J2" s="172"/>
      <c r="K2" s="52"/>
      <c r="L2" s="52"/>
    </row>
    <row r="3" spans="1:16" ht="18" customHeight="1">
      <c r="A3" s="172"/>
      <c r="B3" s="172"/>
      <c r="C3" s="172"/>
      <c r="D3" s="172"/>
      <c r="E3" s="172"/>
      <c r="F3" s="172"/>
      <c r="G3" s="172"/>
      <c r="H3" s="172"/>
      <c r="I3" s="172"/>
      <c r="J3" s="172"/>
      <c r="K3" s="52"/>
      <c r="L3" s="52"/>
    </row>
    <row r="4" spans="1:16">
      <c r="A4" s="56"/>
      <c r="B4" s="58"/>
      <c r="C4" s="58"/>
      <c r="D4" s="58"/>
      <c r="E4" s="58"/>
      <c r="F4" s="58"/>
      <c r="G4" s="58"/>
      <c r="H4" s="56"/>
      <c r="I4" s="57"/>
      <c r="J4" s="57"/>
      <c r="K4" s="53"/>
      <c r="L4" s="53"/>
    </row>
    <row r="6" spans="1:16" ht="30" customHeight="1">
      <c r="A6" s="183" t="s">
        <v>66</v>
      </c>
      <c r="B6" s="184"/>
      <c r="C6" s="184"/>
      <c r="D6" s="184"/>
      <c r="E6" s="184"/>
      <c r="F6" s="184"/>
      <c r="G6" s="184"/>
      <c r="H6" s="184"/>
      <c r="I6" s="184"/>
      <c r="J6" s="185"/>
    </row>
    <row r="7" spans="1:16" ht="30" customHeight="1">
      <c r="A7" s="173" t="s">
        <v>47</v>
      </c>
      <c r="B7" s="173"/>
      <c r="C7" s="173"/>
      <c r="D7" s="173"/>
      <c r="E7" s="173"/>
      <c r="F7" s="173"/>
      <c r="G7" s="173"/>
      <c r="H7" s="173"/>
      <c r="I7" s="173"/>
      <c r="J7" s="173"/>
      <c r="K7" s="27"/>
    </row>
    <row r="8" spans="1:16">
      <c r="A8" s="174" t="s">
        <v>48</v>
      </c>
      <c r="B8" s="174"/>
      <c r="C8" s="174"/>
      <c r="D8" s="174"/>
      <c r="E8" s="174"/>
      <c r="F8" s="174"/>
      <c r="G8" s="174"/>
      <c r="H8" s="174"/>
      <c r="I8" s="174"/>
      <c r="J8" s="174"/>
      <c r="K8" s="28"/>
    </row>
    <row r="9" spans="1:16" ht="45">
      <c r="A9" s="1" t="s">
        <v>0</v>
      </c>
      <c r="B9" s="175" t="s">
        <v>1</v>
      </c>
      <c r="C9" s="176"/>
      <c r="D9" s="176"/>
      <c r="E9" s="177"/>
      <c r="F9" s="1" t="s">
        <v>13</v>
      </c>
      <c r="G9" s="42"/>
      <c r="H9" s="42"/>
      <c r="I9" s="42" t="s">
        <v>43</v>
      </c>
      <c r="J9" s="42" t="s">
        <v>38</v>
      </c>
      <c r="K9" s="20"/>
      <c r="N9" s="52" t="s">
        <v>76</v>
      </c>
      <c r="O9" s="52" t="s">
        <v>77</v>
      </c>
      <c r="P9" s="52" t="s">
        <v>78</v>
      </c>
    </row>
    <row r="10" spans="1:16">
      <c r="A10" s="1"/>
      <c r="B10" s="178" t="s">
        <v>16</v>
      </c>
      <c r="C10" s="178"/>
      <c r="D10" s="178"/>
      <c r="E10" s="178"/>
      <c r="F10" s="1"/>
      <c r="G10" s="42"/>
      <c r="H10" s="42"/>
      <c r="I10" s="42"/>
      <c r="J10" s="15"/>
      <c r="K10" s="37"/>
    </row>
    <row r="11" spans="1:16" ht="15" customHeight="1">
      <c r="A11" s="1">
        <v>1</v>
      </c>
      <c r="B11" s="158" t="s">
        <v>49</v>
      </c>
      <c r="C11" s="159"/>
      <c r="D11" s="159"/>
      <c r="E11" s="160"/>
      <c r="F11" s="1">
        <f>A11*8</f>
        <v>8</v>
      </c>
      <c r="G11" s="13"/>
      <c r="H11" s="13"/>
      <c r="I11" s="118">
        <f>(N11+O11+P11)/3</f>
        <v>3325.873333333333</v>
      </c>
      <c r="J11" s="15">
        <f>A11*I11</f>
        <v>3325.873333333333</v>
      </c>
      <c r="K11" s="46"/>
      <c r="N11" s="109">
        <v>3376.52</v>
      </c>
      <c r="O11" s="109">
        <v>3376.52</v>
      </c>
      <c r="P11" s="109">
        <v>3224.58</v>
      </c>
    </row>
    <row r="12" spans="1:16" ht="15" customHeight="1">
      <c r="A12" s="1">
        <v>1</v>
      </c>
      <c r="B12" s="158" t="s">
        <v>50</v>
      </c>
      <c r="C12" s="159"/>
      <c r="D12" s="159"/>
      <c r="E12" s="160"/>
      <c r="F12" s="1">
        <f>A12*8</f>
        <v>8</v>
      </c>
      <c r="G12" s="13"/>
      <c r="H12" s="13"/>
      <c r="I12" s="118">
        <f>(N12+O12+P12)/3</f>
        <v>1980.2433333333336</v>
      </c>
      <c r="J12" s="15">
        <f>A12*I12</f>
        <v>1980.2433333333336</v>
      </c>
      <c r="K12" s="46"/>
      <c r="N12" s="109">
        <v>2010.4</v>
      </c>
      <c r="O12" s="109">
        <v>2010.4</v>
      </c>
      <c r="P12" s="109">
        <v>1919.93</v>
      </c>
    </row>
    <row r="13" spans="1:16" ht="15" customHeight="1">
      <c r="A13" s="1">
        <v>1</v>
      </c>
      <c r="B13" s="158" t="s">
        <v>53</v>
      </c>
      <c r="C13" s="159"/>
      <c r="D13" s="159"/>
      <c r="E13" s="160"/>
      <c r="F13" s="1">
        <f>A13*8</f>
        <v>8</v>
      </c>
      <c r="G13" s="13"/>
      <c r="H13" s="13"/>
      <c r="I13" s="118">
        <f>(N13+O13+P13)/3</f>
        <v>1246.6633333333334</v>
      </c>
      <c r="J13" s="15">
        <f>A13*I13</f>
        <v>1246.6633333333334</v>
      </c>
      <c r="K13" s="46"/>
      <c r="N13" s="109">
        <v>1265.6500000000001</v>
      </c>
      <c r="O13" s="109">
        <v>1265.6500000000001</v>
      </c>
      <c r="P13" s="109">
        <v>1208.69</v>
      </c>
    </row>
    <row r="14" spans="1:16" ht="15" customHeight="1">
      <c r="A14" s="113">
        <f>SUM(A11:A13)</f>
        <v>3</v>
      </c>
      <c r="B14" s="179" t="s">
        <v>58</v>
      </c>
      <c r="C14" s="180"/>
      <c r="D14" s="180"/>
      <c r="E14" s="181"/>
      <c r="F14" s="5"/>
      <c r="G14" s="15"/>
      <c r="H14" s="15"/>
      <c r="I14" s="15"/>
      <c r="J14" s="15"/>
      <c r="K14" s="37"/>
    </row>
    <row r="15" spans="1:16" ht="15" customHeight="1">
      <c r="A15" s="1"/>
      <c r="B15" s="162" t="s">
        <v>2</v>
      </c>
      <c r="C15" s="162"/>
      <c r="D15" s="162"/>
      <c r="E15" s="162"/>
      <c r="F15" s="1"/>
      <c r="G15" s="14"/>
      <c r="H15" s="14"/>
      <c r="I15" s="14">
        <f>SUM(I11:I13)</f>
        <v>6552.7800000000007</v>
      </c>
      <c r="J15" s="17">
        <f>SUM(J11:J13)</f>
        <v>6552.7800000000007</v>
      </c>
      <c r="K15" s="37"/>
    </row>
    <row r="16" spans="1:16" ht="15.75" customHeight="1">
      <c r="A16" s="1"/>
      <c r="B16" s="182" t="s">
        <v>17</v>
      </c>
      <c r="C16" s="182"/>
      <c r="D16" s="182"/>
      <c r="E16" s="182"/>
      <c r="F16" s="1"/>
      <c r="G16" s="13"/>
      <c r="H16" s="13"/>
      <c r="I16" s="13"/>
      <c r="J16" s="15"/>
      <c r="K16" s="37"/>
      <c r="M16" s="4"/>
    </row>
    <row r="17" spans="1:14">
      <c r="A17" s="1"/>
      <c r="B17" s="167" t="s">
        <v>18</v>
      </c>
      <c r="C17" s="167"/>
      <c r="D17" s="167"/>
      <c r="E17" s="167"/>
      <c r="F17" s="3">
        <v>0.2</v>
      </c>
      <c r="G17" s="13"/>
      <c r="H17" s="13"/>
      <c r="I17" s="13">
        <f>I15*F17</f>
        <v>1310.5560000000003</v>
      </c>
      <c r="J17" s="15">
        <f>J15*F17</f>
        <v>1310.5560000000003</v>
      </c>
      <c r="K17" s="37"/>
    </row>
    <row r="18" spans="1:14">
      <c r="A18" s="1"/>
      <c r="B18" s="167" t="s">
        <v>19</v>
      </c>
      <c r="C18" s="167"/>
      <c r="D18" s="167"/>
      <c r="E18" s="167"/>
      <c r="F18" s="3">
        <v>0.01</v>
      </c>
      <c r="G18" s="13"/>
      <c r="H18" s="13"/>
      <c r="I18" s="13">
        <f>I15*F18</f>
        <v>65.527800000000013</v>
      </c>
      <c r="J18" s="15">
        <f>J15*F18</f>
        <v>65.527800000000013</v>
      </c>
      <c r="K18" s="37"/>
    </row>
    <row r="19" spans="1:14">
      <c r="A19" s="1"/>
      <c r="B19" s="167" t="s">
        <v>20</v>
      </c>
      <c r="C19" s="167"/>
      <c r="D19" s="167"/>
      <c r="E19" s="167"/>
      <c r="F19" s="3">
        <v>1.4999999999999999E-2</v>
      </c>
      <c r="G19" s="13"/>
      <c r="H19" s="13"/>
      <c r="I19" s="13">
        <f>I15*F19</f>
        <v>98.291700000000006</v>
      </c>
      <c r="J19" s="15">
        <f>J15*F19</f>
        <v>98.291700000000006</v>
      </c>
      <c r="K19" s="30"/>
      <c r="L19" s="12"/>
    </row>
    <row r="20" spans="1:14">
      <c r="A20" s="1"/>
      <c r="B20" s="167" t="s">
        <v>21</v>
      </c>
      <c r="C20" s="167"/>
      <c r="D20" s="167"/>
      <c r="E20" s="167"/>
      <c r="F20" s="3">
        <v>0.03</v>
      </c>
      <c r="G20" s="13"/>
      <c r="H20" s="13"/>
      <c r="I20" s="13">
        <f>I15*F20</f>
        <v>196.58340000000001</v>
      </c>
      <c r="J20" s="16">
        <f>J15*F20</f>
        <v>196.58340000000001</v>
      </c>
      <c r="K20" s="37"/>
      <c r="L20" s="11"/>
    </row>
    <row r="21" spans="1:14">
      <c r="A21" s="1"/>
      <c r="B21" s="167" t="s">
        <v>22</v>
      </c>
      <c r="C21" s="167"/>
      <c r="D21" s="167"/>
      <c r="E21" s="167"/>
      <c r="F21" s="3">
        <v>2.5000000000000001E-2</v>
      </c>
      <c r="G21" s="13"/>
      <c r="H21" s="13"/>
      <c r="I21" s="13">
        <f>I15*F21</f>
        <v>163.81950000000003</v>
      </c>
      <c r="J21" s="15">
        <f>J15*F21</f>
        <v>163.81950000000003</v>
      </c>
      <c r="K21" s="37"/>
      <c r="L21" s="25"/>
      <c r="M21" s="4"/>
    </row>
    <row r="22" spans="1:14" ht="17.25">
      <c r="A22" s="1"/>
      <c r="B22" s="167" t="s">
        <v>23</v>
      </c>
      <c r="C22" s="167"/>
      <c r="D22" s="167"/>
      <c r="E22" s="167"/>
      <c r="F22" s="3">
        <v>6.0000000000000001E-3</v>
      </c>
      <c r="G22" s="13"/>
      <c r="H22" s="13"/>
      <c r="I22" s="13">
        <f>I15*F22</f>
        <v>39.316680000000005</v>
      </c>
      <c r="J22" s="15">
        <f>J15*F22</f>
        <v>39.316680000000005</v>
      </c>
      <c r="K22" s="37"/>
      <c r="L22" s="23"/>
      <c r="M22" s="4"/>
    </row>
    <row r="23" spans="1:14">
      <c r="A23" s="1"/>
      <c r="B23" s="164" t="s">
        <v>14</v>
      </c>
      <c r="C23" s="165"/>
      <c r="D23" s="165"/>
      <c r="E23" s="166"/>
      <c r="F23" s="2">
        <v>0.08</v>
      </c>
      <c r="G23" s="13"/>
      <c r="H23" s="13"/>
      <c r="I23" s="13">
        <f>I15*F23</f>
        <v>524.22240000000011</v>
      </c>
      <c r="J23" s="15">
        <f>J15*F23</f>
        <v>524.22240000000011</v>
      </c>
      <c r="K23" s="29"/>
      <c r="M23" s="4"/>
    </row>
    <row r="24" spans="1:14">
      <c r="A24" s="1"/>
      <c r="B24" s="136" t="s">
        <v>3</v>
      </c>
      <c r="C24" s="137"/>
      <c r="D24" s="137"/>
      <c r="E24" s="138"/>
      <c r="F24" s="24">
        <f>SUM(F17:F23)</f>
        <v>0.36600000000000005</v>
      </c>
      <c r="G24" s="18"/>
      <c r="H24" s="18"/>
      <c r="I24" s="14">
        <f>SUM(I17:I23)</f>
        <v>2398.3174800000006</v>
      </c>
      <c r="J24" s="17">
        <f>SUM(J17:J23)</f>
        <v>2398.3174800000006</v>
      </c>
      <c r="K24" s="37"/>
    </row>
    <row r="25" spans="1:14">
      <c r="A25" s="1"/>
      <c r="B25" s="168" t="s">
        <v>4</v>
      </c>
      <c r="C25" s="169"/>
      <c r="D25" s="169"/>
      <c r="E25" s="170"/>
      <c r="F25" s="1"/>
      <c r="G25" s="18"/>
      <c r="H25" s="18"/>
      <c r="I25" s="13"/>
      <c r="J25" s="15"/>
      <c r="K25" s="37"/>
    </row>
    <row r="26" spans="1:14">
      <c r="A26" s="1"/>
      <c r="B26" s="164" t="s">
        <v>25</v>
      </c>
      <c r="C26" s="165"/>
      <c r="D26" s="165"/>
      <c r="E26" s="166"/>
      <c r="F26" s="3">
        <v>8.3299999999999999E-2</v>
      </c>
      <c r="G26" s="18"/>
      <c r="H26" s="18"/>
      <c r="I26" s="13">
        <f>I15*F26</f>
        <v>545.84657400000003</v>
      </c>
      <c r="J26" s="15">
        <f>J15*F26</f>
        <v>545.84657400000003</v>
      </c>
      <c r="K26" s="31"/>
    </row>
    <row r="27" spans="1:14">
      <c r="A27" s="1"/>
      <c r="B27" s="164" t="s">
        <v>24</v>
      </c>
      <c r="C27" s="165"/>
      <c r="D27" s="165"/>
      <c r="E27" s="166"/>
      <c r="F27" s="3">
        <v>2.2700000000000001E-2</v>
      </c>
      <c r="G27" s="18"/>
      <c r="H27" s="18"/>
      <c r="I27" s="13">
        <f>I15*F27</f>
        <v>148.74810600000004</v>
      </c>
      <c r="J27" s="13">
        <f>F27*J15</f>
        <v>148.74810600000004</v>
      </c>
      <c r="K27" s="37"/>
    </row>
    <row r="28" spans="1:14">
      <c r="A28" s="1"/>
      <c r="B28" s="164" t="s">
        <v>26</v>
      </c>
      <c r="C28" s="165"/>
      <c r="D28" s="165"/>
      <c r="E28" s="166"/>
      <c r="F28" s="3">
        <v>8.3299999999999999E-2</v>
      </c>
      <c r="G28" s="18"/>
      <c r="H28" s="18"/>
      <c r="I28" s="13">
        <f>I15*F28</f>
        <v>545.84657400000003</v>
      </c>
      <c r="J28" s="15">
        <f>F28*J15</f>
        <v>545.84657400000003</v>
      </c>
      <c r="K28" s="31"/>
      <c r="N28" s="110"/>
    </row>
    <row r="29" spans="1:14">
      <c r="A29" s="1"/>
      <c r="B29" s="164" t="s">
        <v>27</v>
      </c>
      <c r="C29" s="165"/>
      <c r="D29" s="165"/>
      <c r="E29" s="166"/>
      <c r="F29" s="3">
        <v>6.7000000000000002E-3</v>
      </c>
      <c r="G29" s="18"/>
      <c r="H29" s="18"/>
      <c r="I29" s="13">
        <f>F29*I15</f>
        <v>43.903626000000003</v>
      </c>
      <c r="J29" s="13">
        <f>F29*J15</f>
        <v>43.903626000000003</v>
      </c>
      <c r="K29" s="31"/>
      <c r="N29" s="110"/>
    </row>
    <row r="30" spans="1:14">
      <c r="A30" s="1"/>
      <c r="B30" s="164" t="s">
        <v>28</v>
      </c>
      <c r="C30" s="165"/>
      <c r="D30" s="165"/>
      <c r="E30" s="166"/>
      <c r="F30" s="3">
        <v>4.0000000000000002E-4</v>
      </c>
      <c r="G30" s="18"/>
      <c r="H30" s="18"/>
      <c r="I30" s="13">
        <f>F30*I15</f>
        <v>2.6211120000000006</v>
      </c>
      <c r="J30" s="13">
        <f>F30*J15</f>
        <v>2.6211120000000006</v>
      </c>
      <c r="K30" s="31"/>
    </row>
    <row r="31" spans="1:14">
      <c r="A31" s="1"/>
      <c r="B31" s="164" t="s">
        <v>29</v>
      </c>
      <c r="C31" s="165"/>
      <c r="D31" s="165"/>
      <c r="E31" s="166"/>
      <c r="F31" s="3">
        <v>1.67E-2</v>
      </c>
      <c r="G31" s="18"/>
      <c r="H31" s="18"/>
      <c r="I31" s="13">
        <f>F31*I15</f>
        <v>109.431426</v>
      </c>
      <c r="J31" s="13">
        <f>F31*J15</f>
        <v>109.431426</v>
      </c>
      <c r="K31" s="31"/>
    </row>
    <row r="32" spans="1:14">
      <c r="A32" s="5"/>
      <c r="B32" s="164" t="s">
        <v>30</v>
      </c>
      <c r="C32" s="165"/>
      <c r="D32" s="165"/>
      <c r="E32" s="166"/>
      <c r="F32" s="3">
        <v>3.5000000000000001E-3</v>
      </c>
      <c r="G32" s="18"/>
      <c r="H32" s="18"/>
      <c r="I32" s="13">
        <f>F32*I15</f>
        <v>22.934730000000002</v>
      </c>
      <c r="J32" s="13">
        <f>F32*J15</f>
        <v>22.934730000000002</v>
      </c>
      <c r="K32" s="31"/>
    </row>
    <row r="33" spans="1:16">
      <c r="A33" s="1"/>
      <c r="B33" s="164" t="s">
        <v>31</v>
      </c>
      <c r="C33" s="165"/>
      <c r="D33" s="165"/>
      <c r="E33" s="166"/>
      <c r="F33" s="3">
        <v>2.7799999999999998E-2</v>
      </c>
      <c r="G33" s="18"/>
      <c r="H33" s="18"/>
      <c r="I33" s="13">
        <f>F33*I15</f>
        <v>182.167284</v>
      </c>
      <c r="J33" s="13">
        <f>F33*J15</f>
        <v>182.167284</v>
      </c>
      <c r="K33" s="31"/>
    </row>
    <row r="34" spans="1:16">
      <c r="A34" s="10"/>
      <c r="B34" s="164" t="s">
        <v>32</v>
      </c>
      <c r="C34" s="165"/>
      <c r="D34" s="165"/>
      <c r="E34" s="166"/>
      <c r="F34" s="9">
        <v>6.7000000000000002E-3</v>
      </c>
      <c r="G34" s="18"/>
      <c r="H34" s="18"/>
      <c r="I34" s="13">
        <f>F34*I15</f>
        <v>43.903626000000003</v>
      </c>
      <c r="J34" s="13">
        <f>F34*J15</f>
        <v>43.903626000000003</v>
      </c>
      <c r="K34" s="31"/>
    </row>
    <row r="35" spans="1:16">
      <c r="A35" s="10"/>
      <c r="B35" s="164" t="s">
        <v>33</v>
      </c>
      <c r="C35" s="165"/>
      <c r="D35" s="165"/>
      <c r="E35" s="166"/>
      <c r="F35" s="9">
        <v>4.0000000000000002E-4</v>
      </c>
      <c r="G35" s="18"/>
      <c r="H35" s="18"/>
      <c r="I35" s="13">
        <f>F35*I15</f>
        <v>2.6211120000000006</v>
      </c>
      <c r="J35" s="13">
        <f>F35*J15</f>
        <v>2.6211120000000006</v>
      </c>
      <c r="K35" s="31"/>
      <c r="L35" s="4"/>
    </row>
    <row r="36" spans="1:16">
      <c r="A36" s="10"/>
      <c r="B36" s="164" t="s">
        <v>34</v>
      </c>
      <c r="C36" s="165"/>
      <c r="D36" s="165"/>
      <c r="E36" s="166"/>
      <c r="F36" s="9">
        <v>1.7399999999999999E-2</v>
      </c>
      <c r="G36" s="18"/>
      <c r="H36" s="18"/>
      <c r="I36" s="13">
        <f>F36*I15</f>
        <v>114.018372</v>
      </c>
      <c r="J36" s="13">
        <f>F36*J15</f>
        <v>114.018372</v>
      </c>
      <c r="K36" s="31"/>
      <c r="L36" s="4"/>
    </row>
    <row r="37" spans="1:16">
      <c r="A37" s="10"/>
      <c r="B37" s="164" t="s">
        <v>35</v>
      </c>
      <c r="C37" s="165"/>
      <c r="D37" s="165"/>
      <c r="E37" s="166"/>
      <c r="F37" s="9">
        <v>4.87E-2</v>
      </c>
      <c r="G37" s="18"/>
      <c r="H37" s="18"/>
      <c r="I37" s="13">
        <f>F37*I15</f>
        <v>319.12038600000005</v>
      </c>
      <c r="J37" s="13">
        <f>F37*J15</f>
        <v>319.12038600000005</v>
      </c>
      <c r="K37" s="37"/>
    </row>
    <row r="38" spans="1:16">
      <c r="A38" s="10"/>
      <c r="B38" s="164" t="s">
        <v>75</v>
      </c>
      <c r="C38" s="165"/>
      <c r="D38" s="165"/>
      <c r="E38" s="166"/>
      <c r="F38" s="9">
        <v>0.05</v>
      </c>
      <c r="G38" s="18"/>
      <c r="H38" s="18"/>
      <c r="I38" s="13">
        <f>F38*I15</f>
        <v>327.63900000000007</v>
      </c>
      <c r="J38" s="13">
        <f>F38*J15</f>
        <v>327.63900000000007</v>
      </c>
      <c r="K38" s="32"/>
      <c r="L38" s="36"/>
    </row>
    <row r="39" spans="1:16">
      <c r="A39" s="1">
        <f>A14</f>
        <v>3</v>
      </c>
      <c r="B39" s="158" t="s">
        <v>36</v>
      </c>
      <c r="C39" s="159"/>
      <c r="D39" s="159"/>
      <c r="E39" s="160"/>
      <c r="F39" s="13"/>
      <c r="H39" s="47"/>
      <c r="I39" s="118">
        <f>(N39+O39+P39)/3</f>
        <v>0</v>
      </c>
      <c r="J39" s="48">
        <f>I39*A39</f>
        <v>0</v>
      </c>
      <c r="K39" s="32"/>
      <c r="M39" s="4"/>
      <c r="N39" s="48">
        <f>M39*E39</f>
        <v>0</v>
      </c>
      <c r="O39" s="48">
        <f>N39*F39</f>
        <v>0</v>
      </c>
      <c r="P39" s="48">
        <f>O39*G39</f>
        <v>0</v>
      </c>
    </row>
    <row r="40" spans="1:16">
      <c r="A40" s="1">
        <f>A14</f>
        <v>3</v>
      </c>
      <c r="B40" s="158" t="s">
        <v>37</v>
      </c>
      <c r="C40" s="159"/>
      <c r="D40" s="159"/>
      <c r="E40" s="160"/>
      <c r="F40" s="13"/>
      <c r="G40" s="18"/>
      <c r="H40" s="49"/>
      <c r="I40" s="118">
        <f>(N40+P40)/2</f>
        <v>17.5</v>
      </c>
      <c r="J40" s="48">
        <f>I40*A40</f>
        <v>52.5</v>
      </c>
      <c r="K40" s="37"/>
      <c r="N40" s="109">
        <v>18</v>
      </c>
      <c r="O40" s="109">
        <v>180</v>
      </c>
      <c r="P40" s="109">
        <v>17</v>
      </c>
    </row>
    <row r="41" spans="1:16">
      <c r="A41" s="10"/>
      <c r="B41" s="158"/>
      <c r="C41" s="159"/>
      <c r="D41" s="159"/>
      <c r="E41" s="160"/>
      <c r="F41" s="6"/>
      <c r="G41" s="18"/>
      <c r="H41" s="18"/>
      <c r="I41" s="13"/>
      <c r="J41" s="15"/>
      <c r="K41" s="29"/>
    </row>
    <row r="42" spans="1:16">
      <c r="A42" s="44"/>
      <c r="B42" s="136" t="s">
        <v>5</v>
      </c>
      <c r="C42" s="137"/>
      <c r="D42" s="137"/>
      <c r="E42" s="138"/>
      <c r="F42" s="3">
        <f>SUM(F26:F41)</f>
        <v>0.36760000000000004</v>
      </c>
      <c r="G42" s="18"/>
      <c r="H42" s="18"/>
      <c r="I42" s="14">
        <f>SUM(I26:I41)</f>
        <v>2426.3019280000003</v>
      </c>
      <c r="J42" s="17">
        <f>SUM(J26:J41)</f>
        <v>2461.3019280000003</v>
      </c>
      <c r="K42" s="33"/>
    </row>
    <row r="43" spans="1:16">
      <c r="A43" s="1"/>
      <c r="B43" s="139" t="s">
        <v>6</v>
      </c>
      <c r="C43" s="140"/>
      <c r="D43" s="140"/>
      <c r="E43" s="141"/>
      <c r="F43" s="8"/>
      <c r="G43" s="114"/>
      <c r="H43" s="114"/>
      <c r="I43" s="115">
        <f>I42+I24+I15</f>
        <v>11377.399408000001</v>
      </c>
      <c r="J43" s="115">
        <f>J42+J24+J15</f>
        <v>11412.399408000001</v>
      </c>
    </row>
    <row r="44" spans="1:16">
      <c r="K44" s="37"/>
    </row>
    <row r="45" spans="1:16" ht="35.25" customHeight="1">
      <c r="A45" s="8"/>
      <c r="B45" s="142" t="s">
        <v>7</v>
      </c>
      <c r="C45" s="143"/>
      <c r="D45" s="143"/>
      <c r="E45" s="144"/>
      <c r="F45" s="1"/>
      <c r="G45" s="18"/>
      <c r="H45" s="18"/>
      <c r="I45" s="13"/>
      <c r="J45" s="15"/>
      <c r="K45" s="31"/>
    </row>
    <row r="46" spans="1:16" ht="60" customHeight="1">
      <c r="A46" s="44">
        <v>1</v>
      </c>
      <c r="B46" s="145" t="s">
        <v>54</v>
      </c>
      <c r="C46" s="146"/>
      <c r="D46" s="146"/>
      <c r="E46" s="147"/>
      <c r="F46" s="44"/>
      <c r="G46" s="43"/>
      <c r="H46" s="43"/>
      <c r="I46" s="119">
        <f>(N46+O46+P46)/3</f>
        <v>3841.5</v>
      </c>
      <c r="J46" s="45">
        <f>I46*A46</f>
        <v>3841.5</v>
      </c>
      <c r="K46" s="31"/>
      <c r="N46" s="109">
        <v>3900</v>
      </c>
      <c r="O46" s="109">
        <v>3900</v>
      </c>
      <c r="P46" s="109">
        <v>3724.5</v>
      </c>
    </row>
    <row r="47" spans="1:16" ht="30" customHeight="1">
      <c r="A47" s="44">
        <v>1</v>
      </c>
      <c r="B47" s="145" t="s">
        <v>52</v>
      </c>
      <c r="C47" s="146"/>
      <c r="D47" s="146"/>
      <c r="E47" s="147"/>
      <c r="F47" s="44"/>
      <c r="G47" s="43"/>
      <c r="H47" s="43"/>
      <c r="I47" s="119">
        <f>(N47+O47+P47)/3</f>
        <v>3815.1299999999997</v>
      </c>
      <c r="J47" s="45">
        <f>I47*A47</f>
        <v>3815.1299999999997</v>
      </c>
      <c r="K47" s="31"/>
      <c r="N47" s="109">
        <v>3873.23</v>
      </c>
      <c r="O47" s="109">
        <v>3873.23</v>
      </c>
      <c r="P47" s="109">
        <v>3698.93</v>
      </c>
    </row>
    <row r="48" spans="1:16">
      <c r="A48" s="1"/>
      <c r="B48" s="136" t="s">
        <v>12</v>
      </c>
      <c r="C48" s="137"/>
      <c r="D48" s="137"/>
      <c r="E48" s="138"/>
      <c r="F48" s="1"/>
      <c r="G48" s="18"/>
      <c r="H48" s="18"/>
      <c r="I48" s="14"/>
      <c r="J48" s="14">
        <f>SUM(J46:J47)</f>
        <v>7656.6299999999992</v>
      </c>
      <c r="K48" s="37"/>
    </row>
    <row r="49" spans="1:13" ht="15" customHeight="1">
      <c r="A49" s="1"/>
      <c r="J49" s="15"/>
      <c r="K49" s="34"/>
      <c r="M49" s="41">
        <v>1</v>
      </c>
    </row>
    <row r="50" spans="1:13">
      <c r="A50" s="1"/>
      <c r="B50" s="142"/>
      <c r="C50" s="143"/>
      <c r="D50" s="143"/>
      <c r="E50" s="144"/>
      <c r="F50" s="8"/>
      <c r="G50" s="114"/>
      <c r="H50" s="114"/>
      <c r="I50" s="115"/>
      <c r="J50" s="116">
        <f>J48+J43</f>
        <v>19069.029408000002</v>
      </c>
      <c r="K50" s="37"/>
      <c r="M50" s="38">
        <f>M49-F59</f>
        <v>0.7611</v>
      </c>
    </row>
    <row r="51" spans="1:13">
      <c r="A51" s="1"/>
      <c r="B51" s="149"/>
      <c r="C51" s="150"/>
      <c r="D51" s="150"/>
      <c r="E51" s="151"/>
      <c r="F51" s="8"/>
      <c r="G51" s="114"/>
      <c r="H51" s="114"/>
      <c r="I51" s="107"/>
      <c r="J51" s="117"/>
      <c r="K51" s="35"/>
      <c r="M51" s="36">
        <f>J50/M50</f>
        <v>25054.564982262516</v>
      </c>
    </row>
    <row r="52" spans="1:13" ht="15" customHeight="1">
      <c r="A52" s="1"/>
      <c r="B52" s="139" t="s">
        <v>39</v>
      </c>
      <c r="C52" s="140"/>
      <c r="D52" s="140"/>
      <c r="E52" s="141"/>
      <c r="F52" s="8"/>
      <c r="G52" s="114"/>
      <c r="H52" s="114"/>
      <c r="I52" s="107"/>
      <c r="J52" s="117"/>
      <c r="K52" s="37"/>
    </row>
    <row r="53" spans="1:13" ht="15" customHeight="1">
      <c r="A53" s="1"/>
      <c r="B53" s="152" t="s">
        <v>8</v>
      </c>
      <c r="C53" s="153"/>
      <c r="D53" s="153"/>
      <c r="E53" s="154"/>
      <c r="F53" s="120">
        <v>0.03</v>
      </c>
      <c r="G53" s="18"/>
      <c r="H53" s="18"/>
      <c r="I53" s="13"/>
      <c r="J53" s="39">
        <f>F53*M51</f>
        <v>751.63694946787541</v>
      </c>
      <c r="K53" s="37"/>
    </row>
    <row r="54" spans="1:13">
      <c r="A54" s="1"/>
      <c r="B54" s="152" t="s">
        <v>41</v>
      </c>
      <c r="C54" s="153"/>
      <c r="D54" s="153"/>
      <c r="E54" s="154"/>
      <c r="F54" s="121">
        <v>5.8999999999999999E-3</v>
      </c>
      <c r="G54" s="18"/>
      <c r="H54" s="18"/>
      <c r="I54" s="13"/>
      <c r="J54" s="39">
        <f>F54*M51</f>
        <v>147.82193339534885</v>
      </c>
      <c r="K54" s="37"/>
    </row>
    <row r="55" spans="1:13">
      <c r="A55" s="1"/>
      <c r="B55" s="152" t="s">
        <v>42</v>
      </c>
      <c r="C55" s="153"/>
      <c r="D55" s="153"/>
      <c r="E55" s="154"/>
      <c r="F55" s="121">
        <v>7.6499999999999999E-2</v>
      </c>
      <c r="G55" s="18"/>
      <c r="H55" s="18"/>
      <c r="I55" s="13"/>
      <c r="J55" s="39">
        <f>F55*M51</f>
        <v>1916.6742211430824</v>
      </c>
      <c r="K55" s="37"/>
    </row>
    <row r="56" spans="1:13">
      <c r="A56" s="1"/>
      <c r="B56" s="158" t="s">
        <v>9</v>
      </c>
      <c r="C56" s="159"/>
      <c r="D56" s="159"/>
      <c r="E56" s="160"/>
      <c r="F56" s="121">
        <v>6.4999999999999997E-3</v>
      </c>
      <c r="G56" s="18"/>
      <c r="H56" s="18"/>
      <c r="I56" s="13"/>
      <c r="J56" s="39">
        <f>F56*M51</f>
        <v>162.85467238470636</v>
      </c>
      <c r="K56" s="37"/>
    </row>
    <row r="57" spans="1:13">
      <c r="A57" s="1"/>
      <c r="B57" s="158" t="s">
        <v>10</v>
      </c>
      <c r="C57" s="159"/>
      <c r="D57" s="159"/>
      <c r="E57" s="160"/>
      <c r="F57" s="120">
        <v>0.02</v>
      </c>
      <c r="G57" s="18"/>
      <c r="H57" s="18"/>
      <c r="I57" s="13"/>
      <c r="J57" s="15">
        <f>F57*M51</f>
        <v>501.09129964525033</v>
      </c>
      <c r="K57" s="37"/>
    </row>
    <row r="58" spans="1:13">
      <c r="A58" s="5"/>
      <c r="B58" s="161" t="s">
        <v>11</v>
      </c>
      <c r="C58" s="161"/>
      <c r="D58" s="161"/>
      <c r="E58" s="161"/>
      <c r="F58" s="120">
        <v>0.1</v>
      </c>
      <c r="G58" s="13"/>
      <c r="H58" s="13"/>
      <c r="I58" s="13"/>
      <c r="J58" s="15">
        <f>F58*M51</f>
        <v>2505.4564982262518</v>
      </c>
      <c r="K58" s="37"/>
      <c r="L58" s="22"/>
    </row>
    <row r="59" spans="1:13">
      <c r="A59" s="5"/>
      <c r="B59" s="162" t="s">
        <v>15</v>
      </c>
      <c r="C59" s="162"/>
      <c r="D59" s="162"/>
      <c r="E59" s="162"/>
      <c r="F59" s="3">
        <f>SUM(F53:F58)</f>
        <v>0.2389</v>
      </c>
      <c r="G59" s="13"/>
      <c r="H59" s="13"/>
      <c r="I59" s="14"/>
      <c r="J59" s="17">
        <f>SUM(J53:J58)</f>
        <v>5985.5355742625152</v>
      </c>
      <c r="K59" s="37"/>
      <c r="L59" s="36"/>
      <c r="M59" s="36"/>
    </row>
    <row r="60" spans="1:13">
      <c r="A60" s="5"/>
      <c r="B60" s="163" t="s">
        <v>40</v>
      </c>
      <c r="C60" s="163"/>
      <c r="D60" s="163"/>
      <c r="E60" s="163"/>
      <c r="F60" s="155"/>
      <c r="G60" s="156"/>
      <c r="H60" s="157"/>
      <c r="I60" s="148">
        <f>J50+J59</f>
        <v>25054.564982262516</v>
      </c>
      <c r="J60" s="148"/>
      <c r="K60" s="21"/>
      <c r="L60" s="36"/>
      <c r="M60" s="36"/>
    </row>
    <row r="61" spans="1:13">
      <c r="K61" s="33"/>
      <c r="L61" s="36"/>
    </row>
    <row r="62" spans="1:13">
      <c r="G62"/>
      <c r="H62"/>
      <c r="I62"/>
      <c r="J62"/>
      <c r="K62"/>
    </row>
    <row r="63" spans="1:13">
      <c r="M63" s="26"/>
    </row>
    <row r="65" spans="7:11">
      <c r="G65"/>
      <c r="H65"/>
      <c r="I65"/>
      <c r="J65"/>
      <c r="K65"/>
    </row>
    <row r="66" spans="7:11" ht="15" customHeight="1"/>
  </sheetData>
  <mergeCells count="58">
    <mergeCell ref="B17:E17"/>
    <mergeCell ref="A1:J1"/>
    <mergeCell ref="A2:J2"/>
    <mergeCell ref="A3:J3"/>
    <mergeCell ref="B12:E12"/>
    <mergeCell ref="A7:J7"/>
    <mergeCell ref="A8:J8"/>
    <mergeCell ref="B9:E9"/>
    <mergeCell ref="B10:E10"/>
    <mergeCell ref="B11:E11"/>
    <mergeCell ref="B13:E13"/>
    <mergeCell ref="B14:E14"/>
    <mergeCell ref="B15:E15"/>
    <mergeCell ref="B16:E16"/>
    <mergeCell ref="A6:J6"/>
    <mergeCell ref="B29:E29"/>
    <mergeCell ref="B18:E18"/>
    <mergeCell ref="B19:E19"/>
    <mergeCell ref="B20:E20"/>
    <mergeCell ref="B21:E21"/>
    <mergeCell ref="B22:E22"/>
    <mergeCell ref="B23:E23"/>
    <mergeCell ref="B24:E24"/>
    <mergeCell ref="B25:E25"/>
    <mergeCell ref="B26:E26"/>
    <mergeCell ref="B27:E27"/>
    <mergeCell ref="B28:E28"/>
    <mergeCell ref="B41:E41"/>
    <mergeCell ref="B30:E30"/>
    <mergeCell ref="B31:E31"/>
    <mergeCell ref="B32:E32"/>
    <mergeCell ref="B33:E33"/>
    <mergeCell ref="B34:E34"/>
    <mergeCell ref="B35:E35"/>
    <mergeCell ref="B36:E36"/>
    <mergeCell ref="B37:E37"/>
    <mergeCell ref="B38:E38"/>
    <mergeCell ref="B39:E39"/>
    <mergeCell ref="B40:E40"/>
    <mergeCell ref="I60:J60"/>
    <mergeCell ref="B50:E50"/>
    <mergeCell ref="B51:E51"/>
    <mergeCell ref="B52:E52"/>
    <mergeCell ref="B53:E53"/>
    <mergeCell ref="B54:E54"/>
    <mergeCell ref="B55:E55"/>
    <mergeCell ref="F60:H60"/>
    <mergeCell ref="B56:E56"/>
    <mergeCell ref="B57:E57"/>
    <mergeCell ref="B58:E58"/>
    <mergeCell ref="B59:E59"/>
    <mergeCell ref="B60:E60"/>
    <mergeCell ref="B42:E42"/>
    <mergeCell ref="B43:E43"/>
    <mergeCell ref="B48:E48"/>
    <mergeCell ref="B45:E45"/>
    <mergeCell ref="B46:E46"/>
    <mergeCell ref="B47:E47"/>
  </mergeCells>
  <pageMargins left="0.51181102362204722" right="0.51181102362204722" top="0.78740157480314965" bottom="0.78740157480314965" header="0.31496062992125984" footer="0.31496062992125984"/>
  <pageSetup paperSize="9" scale="65" orientation="portrait"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sheetPr>
    <tabColor rgb="FF00B0F0"/>
  </sheetPr>
  <dimension ref="A1:O64"/>
  <sheetViews>
    <sheetView view="pageBreakPreview" zoomScaleSheetLayoutView="100" workbookViewId="0">
      <selection activeCell="A6" sqref="A1:J6"/>
    </sheetView>
  </sheetViews>
  <sheetFormatPr defaultRowHeight="15"/>
  <cols>
    <col min="5" max="5" width="29.42578125" customWidth="1"/>
    <col min="6" max="6" width="10.7109375" customWidth="1"/>
    <col min="7" max="7" width="10.42578125" style="25" customWidth="1"/>
    <col min="8" max="8" width="13.85546875" style="25" customWidth="1"/>
    <col min="9" max="9" width="13.28515625" style="25" bestFit="1" customWidth="1"/>
    <col min="10" max="10" width="14.42578125" style="25" bestFit="1" customWidth="1"/>
    <col min="11" max="11" width="14.42578125" style="25" customWidth="1"/>
    <col min="12" max="12" width="12.140625" bestFit="1" customWidth="1"/>
    <col min="13" max="13" width="13.28515625" hidden="1" customWidth="1"/>
    <col min="14" max="15" width="12.140625" bestFit="1" customWidth="1"/>
  </cols>
  <sheetData>
    <row r="1" spans="1:15" ht="22.5" customHeight="1">
      <c r="A1" s="171" t="s">
        <v>44</v>
      </c>
      <c r="B1" s="171"/>
      <c r="C1" s="171"/>
      <c r="D1" s="171"/>
      <c r="E1" s="171"/>
      <c r="F1" s="171"/>
      <c r="G1" s="171"/>
      <c r="H1" s="171"/>
      <c r="I1" s="171"/>
      <c r="J1" s="171"/>
      <c r="K1" s="52"/>
      <c r="L1" s="52"/>
    </row>
    <row r="2" spans="1:15" ht="18" customHeight="1">
      <c r="A2" s="172" t="s">
        <v>45</v>
      </c>
      <c r="B2" s="172"/>
      <c r="C2" s="172"/>
      <c r="D2" s="172"/>
      <c r="E2" s="172"/>
      <c r="F2" s="172"/>
      <c r="G2" s="172"/>
      <c r="H2" s="172"/>
      <c r="I2" s="172"/>
      <c r="J2" s="172"/>
      <c r="K2" s="52"/>
      <c r="L2" s="52"/>
    </row>
    <row r="3" spans="1:15" ht="18" customHeight="1">
      <c r="A3" s="172" t="s">
        <v>46</v>
      </c>
      <c r="B3" s="172"/>
      <c r="C3" s="172"/>
      <c r="D3" s="172"/>
      <c r="E3" s="172"/>
      <c r="F3" s="172"/>
      <c r="G3" s="172"/>
      <c r="H3" s="172"/>
      <c r="I3" s="172"/>
      <c r="J3" s="172"/>
      <c r="K3" s="52"/>
      <c r="L3" s="52"/>
    </row>
    <row r="4" spans="1:15">
      <c r="A4" s="56"/>
      <c r="B4" s="58"/>
      <c r="C4" s="58"/>
      <c r="D4" s="58"/>
      <c r="E4" s="58"/>
      <c r="F4" s="58"/>
      <c r="G4" s="58"/>
      <c r="H4" s="56"/>
      <c r="I4" s="57"/>
      <c r="J4" s="57"/>
      <c r="K4" s="53"/>
      <c r="L4" s="53"/>
    </row>
    <row r="6" spans="1:15" ht="30" customHeight="1">
      <c r="A6" s="83"/>
      <c r="B6" s="84"/>
      <c r="C6" s="184" t="s">
        <v>66</v>
      </c>
      <c r="D6" s="184"/>
      <c r="E6" s="184"/>
      <c r="F6" s="184"/>
      <c r="G6" s="184"/>
      <c r="H6" s="184"/>
      <c r="I6" s="84"/>
      <c r="J6" s="85"/>
      <c r="K6" s="27"/>
    </row>
    <row r="7" spans="1:15" ht="30" customHeight="1">
      <c r="A7" s="173" t="s">
        <v>55</v>
      </c>
      <c r="B7" s="173"/>
      <c r="C7" s="173"/>
      <c r="D7" s="173"/>
      <c r="E7" s="173"/>
      <c r="F7" s="173"/>
      <c r="G7" s="173"/>
      <c r="H7" s="173"/>
      <c r="I7" s="173"/>
      <c r="J7" s="173"/>
      <c r="K7" s="28"/>
    </row>
    <row r="8" spans="1:15">
      <c r="A8" s="174" t="s">
        <v>48</v>
      </c>
      <c r="B8" s="174"/>
      <c r="C8" s="174"/>
      <c r="D8" s="174"/>
      <c r="E8" s="174"/>
      <c r="F8" s="174"/>
      <c r="G8" s="174"/>
      <c r="H8" s="174"/>
      <c r="I8" s="174"/>
      <c r="J8" s="174"/>
      <c r="K8" s="20"/>
    </row>
    <row r="9" spans="1:15" ht="45">
      <c r="A9" s="1" t="s">
        <v>0</v>
      </c>
      <c r="B9" s="175" t="s">
        <v>1</v>
      </c>
      <c r="C9" s="176"/>
      <c r="D9" s="176"/>
      <c r="E9" s="177"/>
      <c r="F9" s="1" t="s">
        <v>13</v>
      </c>
      <c r="G9" s="42"/>
      <c r="H9" s="42"/>
      <c r="I9" s="42" t="s">
        <v>43</v>
      </c>
      <c r="J9" s="42" t="s">
        <v>38</v>
      </c>
      <c r="K9" s="37"/>
      <c r="L9" s="95" t="s">
        <v>76</v>
      </c>
      <c r="N9" s="95" t="s">
        <v>77</v>
      </c>
      <c r="O9" s="95" t="s">
        <v>78</v>
      </c>
    </row>
    <row r="10" spans="1:15" ht="15" customHeight="1">
      <c r="A10" s="1"/>
      <c r="B10" s="186" t="s">
        <v>16</v>
      </c>
      <c r="C10" s="186"/>
      <c r="D10" s="186"/>
      <c r="E10" s="186"/>
      <c r="F10" s="1"/>
      <c r="G10" s="42"/>
      <c r="H10" s="42"/>
      <c r="I10" s="42"/>
      <c r="J10" s="15"/>
      <c r="K10" s="46"/>
    </row>
    <row r="11" spans="1:15" ht="15" customHeight="1">
      <c r="A11" s="1">
        <v>1</v>
      </c>
      <c r="B11" s="158" t="s">
        <v>49</v>
      </c>
      <c r="C11" s="159"/>
      <c r="D11" s="159"/>
      <c r="E11" s="160"/>
      <c r="F11" s="1">
        <f>A11*8</f>
        <v>8</v>
      </c>
      <c r="G11" s="13"/>
      <c r="H11" s="13"/>
      <c r="I11" s="103">
        <f>(L11+N11+O11)/3</f>
        <v>3325.8700000000003</v>
      </c>
      <c r="J11" s="15">
        <f>A11*I11</f>
        <v>3325.8700000000003</v>
      </c>
      <c r="K11" s="46"/>
      <c r="L11" s="111">
        <v>3376.52</v>
      </c>
      <c r="N11" s="111">
        <v>3376.52</v>
      </c>
      <c r="O11" s="111">
        <v>3224.57</v>
      </c>
    </row>
    <row r="12" spans="1:15" ht="15" customHeight="1">
      <c r="A12" s="1">
        <v>2</v>
      </c>
      <c r="B12" s="158" t="s">
        <v>53</v>
      </c>
      <c r="C12" s="159"/>
      <c r="D12" s="159"/>
      <c r="E12" s="160"/>
      <c r="F12" s="1">
        <f>A12*8</f>
        <v>16</v>
      </c>
      <c r="G12" s="13"/>
      <c r="H12" s="13"/>
      <c r="I12" s="103">
        <f>(L12+N12+O12)/3</f>
        <v>1980.2433333333336</v>
      </c>
      <c r="J12" s="15">
        <f>A12*I12</f>
        <v>3960.4866666666671</v>
      </c>
      <c r="K12" s="37"/>
      <c r="L12" s="111">
        <v>2010.4</v>
      </c>
      <c r="N12" s="111">
        <v>2010.4</v>
      </c>
      <c r="O12" s="111">
        <v>1919.93</v>
      </c>
    </row>
    <row r="13" spans="1:15" ht="15" customHeight="1">
      <c r="A13" s="50">
        <f>SUM(A11:A12)</f>
        <v>3</v>
      </c>
      <c r="B13" s="179" t="s">
        <v>58</v>
      </c>
      <c r="C13" s="180"/>
      <c r="D13" s="180"/>
      <c r="E13" s="181"/>
      <c r="F13" s="5"/>
      <c r="G13" s="15"/>
      <c r="H13" s="15"/>
      <c r="I13" s="15"/>
      <c r="J13" s="15"/>
      <c r="K13" s="37"/>
    </row>
    <row r="14" spans="1:15" ht="15.75" customHeight="1">
      <c r="A14" s="1"/>
      <c r="B14" s="162" t="s">
        <v>2</v>
      </c>
      <c r="C14" s="162"/>
      <c r="D14" s="162"/>
      <c r="E14" s="162"/>
      <c r="F14" s="1"/>
      <c r="G14" s="14"/>
      <c r="H14" s="14"/>
      <c r="I14" s="14">
        <f>SUM(I11:I12)</f>
        <v>5306.1133333333337</v>
      </c>
      <c r="J14" s="17">
        <f>SUM(J11:J12)</f>
        <v>7286.3566666666675</v>
      </c>
      <c r="K14" s="37"/>
      <c r="M14" s="4"/>
    </row>
    <row r="15" spans="1:15">
      <c r="A15" s="1"/>
      <c r="B15" s="182" t="s">
        <v>17</v>
      </c>
      <c r="C15" s="182"/>
      <c r="D15" s="182"/>
      <c r="E15" s="182"/>
      <c r="F15" s="1"/>
      <c r="G15" s="13"/>
      <c r="H15" s="13"/>
      <c r="I15" s="13"/>
      <c r="J15" s="15"/>
      <c r="K15" s="37"/>
    </row>
    <row r="16" spans="1:15">
      <c r="A16" s="1"/>
      <c r="B16" s="167" t="s">
        <v>18</v>
      </c>
      <c r="C16" s="167"/>
      <c r="D16" s="167"/>
      <c r="E16" s="167"/>
      <c r="F16" s="3">
        <v>0.2</v>
      </c>
      <c r="G16" s="13"/>
      <c r="H16" s="13"/>
      <c r="I16" s="13">
        <f>I14*F16</f>
        <v>1061.2226666666668</v>
      </c>
      <c r="J16" s="15">
        <f>J14*F16</f>
        <v>1457.2713333333336</v>
      </c>
      <c r="K16" s="37"/>
    </row>
    <row r="17" spans="1:14">
      <c r="A17" s="1"/>
      <c r="B17" s="167" t="s">
        <v>19</v>
      </c>
      <c r="C17" s="167"/>
      <c r="D17" s="167"/>
      <c r="E17" s="167"/>
      <c r="F17" s="3">
        <v>0.01</v>
      </c>
      <c r="G17" s="13"/>
      <c r="H17" s="13"/>
      <c r="I17" s="13">
        <f>I14*F17</f>
        <v>53.061133333333338</v>
      </c>
      <c r="J17" s="15">
        <f>J14*F17</f>
        <v>72.863566666666671</v>
      </c>
      <c r="K17" s="30"/>
      <c r="L17" s="12"/>
    </row>
    <row r="18" spans="1:14">
      <c r="A18" s="1"/>
      <c r="B18" s="167" t="s">
        <v>20</v>
      </c>
      <c r="C18" s="167"/>
      <c r="D18" s="167"/>
      <c r="E18" s="167"/>
      <c r="F18" s="3">
        <v>1.4999999999999999E-2</v>
      </c>
      <c r="G18" s="13"/>
      <c r="H18" s="13"/>
      <c r="I18" s="13">
        <f>I14*F18</f>
        <v>79.591700000000003</v>
      </c>
      <c r="J18" s="15">
        <f>J14*F18</f>
        <v>109.29535000000001</v>
      </c>
      <c r="K18" s="37"/>
      <c r="L18" s="11"/>
    </row>
    <row r="19" spans="1:14">
      <c r="A19" s="1"/>
      <c r="B19" s="167" t="s">
        <v>21</v>
      </c>
      <c r="C19" s="167"/>
      <c r="D19" s="167"/>
      <c r="E19" s="167"/>
      <c r="F19" s="3">
        <v>0.03</v>
      </c>
      <c r="G19" s="13"/>
      <c r="H19" s="13"/>
      <c r="I19" s="13">
        <f>I14*F19</f>
        <v>159.18340000000001</v>
      </c>
      <c r="J19" s="16">
        <f>J14*F19</f>
        <v>218.59070000000003</v>
      </c>
      <c r="K19" s="37"/>
      <c r="L19" s="25"/>
      <c r="M19" s="4"/>
    </row>
    <row r="20" spans="1:14" ht="17.25">
      <c r="A20" s="1"/>
      <c r="B20" s="167" t="s">
        <v>22</v>
      </c>
      <c r="C20" s="167"/>
      <c r="D20" s="167"/>
      <c r="E20" s="167"/>
      <c r="F20" s="3">
        <v>2.5000000000000001E-2</v>
      </c>
      <c r="G20" s="13"/>
      <c r="H20" s="13"/>
      <c r="I20" s="13">
        <f>I14*F20</f>
        <v>132.65283333333335</v>
      </c>
      <c r="J20" s="15">
        <f>J14*F20</f>
        <v>182.1589166666667</v>
      </c>
      <c r="K20" s="37"/>
      <c r="L20" s="23"/>
      <c r="M20" s="4"/>
    </row>
    <row r="21" spans="1:14">
      <c r="A21" s="1"/>
      <c r="B21" s="167" t="s">
        <v>23</v>
      </c>
      <c r="C21" s="167"/>
      <c r="D21" s="167"/>
      <c r="E21" s="167"/>
      <c r="F21" s="3">
        <v>6.0000000000000001E-3</v>
      </c>
      <c r="G21" s="13"/>
      <c r="H21" s="13"/>
      <c r="I21" s="13">
        <f>I14*F21</f>
        <v>31.836680000000001</v>
      </c>
      <c r="J21" s="15">
        <f>J14*F21</f>
        <v>43.718140000000005</v>
      </c>
      <c r="K21" s="29"/>
      <c r="M21" s="4"/>
    </row>
    <row r="22" spans="1:14">
      <c r="A22" s="1"/>
      <c r="B22" s="164" t="s">
        <v>14</v>
      </c>
      <c r="C22" s="165"/>
      <c r="D22" s="165"/>
      <c r="E22" s="166"/>
      <c r="F22" s="2">
        <v>0.08</v>
      </c>
      <c r="G22" s="13"/>
      <c r="H22" s="13"/>
      <c r="I22" s="13">
        <f>I14*F22</f>
        <v>424.4890666666667</v>
      </c>
      <c r="J22" s="15">
        <f>J14*F22</f>
        <v>582.90853333333337</v>
      </c>
      <c r="K22" s="37"/>
    </row>
    <row r="23" spans="1:14">
      <c r="A23" s="1"/>
      <c r="B23" s="136" t="s">
        <v>3</v>
      </c>
      <c r="C23" s="137"/>
      <c r="D23" s="137"/>
      <c r="E23" s="138"/>
      <c r="F23" s="24">
        <f>SUM(F16:F22)</f>
        <v>0.36600000000000005</v>
      </c>
      <c r="G23" s="18"/>
      <c r="H23" s="18"/>
      <c r="I23" s="14">
        <f>SUM(I16:I22)</f>
        <v>1942.0374800000002</v>
      </c>
      <c r="J23" s="17">
        <f>SUM(J16:J22)</f>
        <v>2666.8065400000005</v>
      </c>
      <c r="K23" s="37"/>
    </row>
    <row r="24" spans="1:14">
      <c r="A24" s="1"/>
      <c r="B24" s="168" t="s">
        <v>4</v>
      </c>
      <c r="C24" s="169"/>
      <c r="D24" s="169"/>
      <c r="E24" s="170"/>
      <c r="F24" s="1"/>
      <c r="G24" s="18"/>
      <c r="H24" s="18"/>
      <c r="I24" s="13"/>
      <c r="J24" s="15"/>
      <c r="K24" s="31"/>
    </row>
    <row r="25" spans="1:14">
      <c r="A25" s="1"/>
      <c r="B25" s="164" t="s">
        <v>25</v>
      </c>
      <c r="C25" s="165"/>
      <c r="D25" s="165"/>
      <c r="E25" s="166"/>
      <c r="F25" s="3">
        <v>8.3299999999999999E-2</v>
      </c>
      <c r="G25" s="18"/>
      <c r="H25" s="18"/>
      <c r="I25" s="13">
        <f>I14*F25</f>
        <v>441.99924066666671</v>
      </c>
      <c r="J25" s="15">
        <f>J14*F25</f>
        <v>606.95351033333338</v>
      </c>
      <c r="K25" s="37"/>
    </row>
    <row r="26" spans="1:14">
      <c r="A26" s="1"/>
      <c r="B26" s="164" t="s">
        <v>24</v>
      </c>
      <c r="C26" s="165"/>
      <c r="D26" s="165"/>
      <c r="E26" s="166"/>
      <c r="F26" s="3">
        <v>2.2700000000000001E-2</v>
      </c>
      <c r="G26" s="18"/>
      <c r="H26" s="18"/>
      <c r="I26" s="13">
        <f>I14*F26</f>
        <v>120.44877266666668</v>
      </c>
      <c r="J26" s="13">
        <f>F26*J14</f>
        <v>165.40029633333336</v>
      </c>
      <c r="K26" s="31"/>
      <c r="N26" s="11"/>
    </row>
    <row r="27" spans="1:14">
      <c r="A27" s="1"/>
      <c r="B27" s="164" t="s">
        <v>26</v>
      </c>
      <c r="C27" s="165"/>
      <c r="D27" s="165"/>
      <c r="E27" s="166"/>
      <c r="F27" s="3">
        <v>8.3299999999999999E-2</v>
      </c>
      <c r="G27" s="18"/>
      <c r="H27" s="18"/>
      <c r="I27" s="13">
        <f>I14*F27</f>
        <v>441.99924066666671</v>
      </c>
      <c r="J27" s="15">
        <f>F27*J14</f>
        <v>606.95351033333338</v>
      </c>
      <c r="K27" s="31"/>
      <c r="N27" s="11"/>
    </row>
    <row r="28" spans="1:14">
      <c r="A28" s="1"/>
      <c r="B28" s="164" t="s">
        <v>27</v>
      </c>
      <c r="C28" s="165"/>
      <c r="D28" s="165"/>
      <c r="E28" s="166"/>
      <c r="F28" s="3">
        <v>6.7000000000000002E-3</v>
      </c>
      <c r="G28" s="18"/>
      <c r="H28" s="18"/>
      <c r="I28" s="13">
        <f>F28*I14</f>
        <v>35.550959333333338</v>
      </c>
      <c r="J28" s="13">
        <f>F28*J14</f>
        <v>48.818589666666675</v>
      </c>
      <c r="K28" s="31"/>
    </row>
    <row r="29" spans="1:14">
      <c r="A29" s="1"/>
      <c r="B29" s="164" t="s">
        <v>28</v>
      </c>
      <c r="C29" s="165"/>
      <c r="D29" s="165"/>
      <c r="E29" s="166"/>
      <c r="F29" s="3">
        <v>4.0000000000000002E-4</v>
      </c>
      <c r="G29" s="18"/>
      <c r="H29" s="18"/>
      <c r="I29" s="13">
        <f>F29*I14</f>
        <v>2.1224453333333337</v>
      </c>
      <c r="J29" s="13">
        <f>F29*J14</f>
        <v>2.9145426666666672</v>
      </c>
      <c r="K29" s="31"/>
    </row>
    <row r="30" spans="1:14">
      <c r="A30" s="1"/>
      <c r="B30" s="164" t="s">
        <v>29</v>
      </c>
      <c r="C30" s="165"/>
      <c r="D30" s="165"/>
      <c r="E30" s="166"/>
      <c r="F30" s="3">
        <v>1.67E-2</v>
      </c>
      <c r="G30" s="18"/>
      <c r="H30" s="18"/>
      <c r="I30" s="13">
        <f>F30*I14</f>
        <v>88.612092666666669</v>
      </c>
      <c r="J30" s="13">
        <f>F30*J14</f>
        <v>121.68215633333334</v>
      </c>
      <c r="K30" s="31"/>
    </row>
    <row r="31" spans="1:14">
      <c r="A31" s="5"/>
      <c r="B31" s="164" t="s">
        <v>30</v>
      </c>
      <c r="C31" s="165"/>
      <c r="D31" s="165"/>
      <c r="E31" s="166"/>
      <c r="F31" s="3">
        <v>3.5000000000000001E-3</v>
      </c>
      <c r="G31" s="18"/>
      <c r="H31" s="18"/>
      <c r="I31" s="13">
        <f>F31*I14</f>
        <v>18.571396666666669</v>
      </c>
      <c r="J31" s="13">
        <f>F31*J14</f>
        <v>25.502248333333338</v>
      </c>
      <c r="K31" s="31"/>
    </row>
    <row r="32" spans="1:14">
      <c r="A32" s="1"/>
      <c r="B32" s="164" t="s">
        <v>31</v>
      </c>
      <c r="C32" s="165"/>
      <c r="D32" s="165"/>
      <c r="E32" s="166"/>
      <c r="F32" s="3">
        <v>2.7799999999999998E-2</v>
      </c>
      <c r="G32" s="18"/>
      <c r="H32" s="18"/>
      <c r="I32" s="13">
        <f>F32*I14</f>
        <v>147.50995066666667</v>
      </c>
      <c r="J32" s="13">
        <f>F32*J14</f>
        <v>202.56071533333335</v>
      </c>
      <c r="K32" s="31"/>
    </row>
    <row r="33" spans="1:15">
      <c r="A33" s="10"/>
      <c r="B33" s="164" t="s">
        <v>32</v>
      </c>
      <c r="C33" s="165"/>
      <c r="D33" s="165"/>
      <c r="E33" s="166"/>
      <c r="F33" s="9">
        <v>6.7000000000000002E-3</v>
      </c>
      <c r="G33" s="18"/>
      <c r="H33" s="18"/>
      <c r="I33" s="13">
        <f>F33*I14</f>
        <v>35.550959333333338</v>
      </c>
      <c r="J33" s="13">
        <f>F33*J14</f>
        <v>48.818589666666675</v>
      </c>
      <c r="K33" s="31"/>
      <c r="L33" s="4"/>
    </row>
    <row r="34" spans="1:15">
      <c r="A34" s="10"/>
      <c r="B34" s="164" t="s">
        <v>33</v>
      </c>
      <c r="C34" s="165"/>
      <c r="D34" s="165"/>
      <c r="E34" s="166"/>
      <c r="F34" s="9">
        <v>4.0000000000000002E-4</v>
      </c>
      <c r="G34" s="18"/>
      <c r="H34" s="18"/>
      <c r="I34" s="13">
        <f>F34*I14</f>
        <v>2.1224453333333337</v>
      </c>
      <c r="J34" s="13">
        <f>F34*J14</f>
        <v>2.9145426666666672</v>
      </c>
      <c r="K34" s="31"/>
      <c r="L34" s="4"/>
    </row>
    <row r="35" spans="1:15">
      <c r="A35" s="10"/>
      <c r="B35" s="164" t="s">
        <v>34</v>
      </c>
      <c r="C35" s="165"/>
      <c r="D35" s="165"/>
      <c r="E35" s="166"/>
      <c r="F35" s="9">
        <v>1.7399999999999999E-2</v>
      </c>
      <c r="G35" s="18"/>
      <c r="H35" s="18"/>
      <c r="I35" s="13">
        <f>F35*I14</f>
        <v>92.326372000000006</v>
      </c>
      <c r="J35" s="13">
        <f>F35*J14</f>
        <v>126.782606</v>
      </c>
      <c r="K35" s="37"/>
    </row>
    <row r="36" spans="1:15">
      <c r="A36" s="10"/>
      <c r="B36" s="164" t="s">
        <v>35</v>
      </c>
      <c r="C36" s="165"/>
      <c r="D36" s="165"/>
      <c r="E36" s="166"/>
      <c r="F36" s="9">
        <v>4.87E-2</v>
      </c>
      <c r="G36" s="18"/>
      <c r="H36" s="18"/>
      <c r="I36" s="13">
        <f>F36*I14</f>
        <v>258.40771933333338</v>
      </c>
      <c r="J36" s="13">
        <f>F36*J14</f>
        <v>354.84556966666673</v>
      </c>
      <c r="K36" s="32"/>
      <c r="L36" s="36"/>
    </row>
    <row r="37" spans="1:15">
      <c r="A37" s="10"/>
      <c r="B37" s="164" t="s">
        <v>75</v>
      </c>
      <c r="C37" s="165"/>
      <c r="D37" s="165"/>
      <c r="E37" s="166"/>
      <c r="F37" s="9">
        <v>0.05</v>
      </c>
      <c r="G37" s="18"/>
      <c r="H37" s="18"/>
      <c r="I37" s="13">
        <f>F37*I14</f>
        <v>265.3056666666667</v>
      </c>
      <c r="J37" s="13">
        <f>F37*J14</f>
        <v>364.3178333333334</v>
      </c>
      <c r="K37" s="32"/>
      <c r="L37" s="36"/>
    </row>
    <row r="38" spans="1:15">
      <c r="A38" s="1">
        <f>A13</f>
        <v>3</v>
      </c>
      <c r="B38" s="158" t="s">
        <v>36</v>
      </c>
      <c r="C38" s="159"/>
      <c r="D38" s="159"/>
      <c r="E38" s="160"/>
      <c r="F38" s="13"/>
      <c r="H38" s="47"/>
      <c r="I38" s="103">
        <f>(L38+N38+O38)/3</f>
        <v>0</v>
      </c>
      <c r="J38" s="48">
        <f>I38*A38</f>
        <v>0</v>
      </c>
      <c r="K38" s="37"/>
      <c r="L38" s="111">
        <v>0</v>
      </c>
      <c r="N38" s="111">
        <v>0</v>
      </c>
      <c r="O38" s="111">
        <v>0</v>
      </c>
    </row>
    <row r="39" spans="1:15">
      <c r="A39" s="1">
        <f>A13</f>
        <v>3</v>
      </c>
      <c r="B39" s="158" t="s">
        <v>37</v>
      </c>
      <c r="C39" s="159"/>
      <c r="D39" s="159"/>
      <c r="E39" s="160"/>
      <c r="F39" s="13"/>
      <c r="G39" s="18"/>
      <c r="H39" s="49"/>
      <c r="I39" s="103">
        <f>(L39+N39+O39)/3</f>
        <v>71.666666666666671</v>
      </c>
      <c r="J39" s="48">
        <f>I39*A39</f>
        <v>215</v>
      </c>
      <c r="K39" s="29"/>
      <c r="L39" s="111">
        <v>18</v>
      </c>
      <c r="N39" s="111">
        <v>180</v>
      </c>
      <c r="O39" s="111">
        <v>17</v>
      </c>
    </row>
    <row r="40" spans="1:15">
      <c r="A40" s="10"/>
      <c r="B40" s="158"/>
      <c r="C40" s="159"/>
      <c r="D40" s="159"/>
      <c r="E40" s="160"/>
      <c r="F40" s="6"/>
      <c r="G40" s="18"/>
      <c r="H40" s="18"/>
      <c r="I40" s="13"/>
      <c r="J40" s="15"/>
      <c r="K40" s="33"/>
    </row>
    <row r="41" spans="1:15">
      <c r="A41" s="44"/>
      <c r="B41" s="136" t="s">
        <v>5</v>
      </c>
      <c r="C41" s="137"/>
      <c r="D41" s="137"/>
      <c r="E41" s="138"/>
      <c r="F41" s="3">
        <f>SUM(F25:F40)</f>
        <v>0.36760000000000004</v>
      </c>
      <c r="G41" s="18"/>
      <c r="H41" s="18"/>
      <c r="I41" s="14">
        <f>SUM(I25:I40)</f>
        <v>2022.1939280000008</v>
      </c>
      <c r="J41" s="17">
        <f>SUM(J25:J40)</f>
        <v>2893.4647106666671</v>
      </c>
    </row>
    <row r="42" spans="1:15">
      <c r="A42" s="1"/>
      <c r="B42" s="187" t="s">
        <v>6</v>
      </c>
      <c r="C42" s="188"/>
      <c r="D42" s="188"/>
      <c r="E42" s="189"/>
      <c r="F42" s="7"/>
      <c r="G42" s="19"/>
      <c r="H42" s="19"/>
      <c r="I42" s="51">
        <f>I41+I23+I14</f>
        <v>9270.3447413333342</v>
      </c>
      <c r="J42" s="51">
        <f>J41+J23+J14</f>
        <v>12846.627917333335</v>
      </c>
      <c r="K42" s="37"/>
    </row>
    <row r="43" spans="1:15" ht="35.25" customHeight="1">
      <c r="K43" s="31"/>
    </row>
    <row r="44" spans="1:15" ht="60" customHeight="1">
      <c r="A44" s="8"/>
      <c r="B44" s="190" t="s">
        <v>7</v>
      </c>
      <c r="C44" s="191"/>
      <c r="D44" s="191"/>
      <c r="E44" s="192"/>
      <c r="F44" s="1"/>
      <c r="G44" s="18"/>
      <c r="H44" s="18"/>
      <c r="I44" s="13"/>
      <c r="J44" s="15"/>
      <c r="K44" s="31"/>
    </row>
    <row r="45" spans="1:15" ht="64.5" customHeight="1">
      <c r="A45" s="44">
        <v>1</v>
      </c>
      <c r="B45" s="145" t="s">
        <v>51</v>
      </c>
      <c r="C45" s="146"/>
      <c r="D45" s="146"/>
      <c r="E45" s="147"/>
      <c r="F45" s="44"/>
      <c r="G45" s="43"/>
      <c r="H45" s="43"/>
      <c r="I45" s="104">
        <f>(L45+N45+O45)/3</f>
        <v>3841.5</v>
      </c>
      <c r="J45" s="45">
        <f>I45*A45</f>
        <v>3841.5</v>
      </c>
      <c r="K45" s="31"/>
      <c r="L45" s="111">
        <v>3900</v>
      </c>
      <c r="N45" s="111">
        <v>3900</v>
      </c>
      <c r="O45" s="111">
        <v>3724.5</v>
      </c>
    </row>
    <row r="46" spans="1:15">
      <c r="A46" s="44">
        <v>1</v>
      </c>
      <c r="B46" s="145" t="s">
        <v>52</v>
      </c>
      <c r="C46" s="146"/>
      <c r="D46" s="146"/>
      <c r="E46" s="147"/>
      <c r="F46" s="44"/>
      <c r="G46" s="43"/>
      <c r="H46" s="43"/>
      <c r="I46" s="104">
        <f>(L46+N46+O46)/3</f>
        <v>3815.1299999999997</v>
      </c>
      <c r="J46" s="45">
        <f>I46*A46</f>
        <v>3815.1299999999997</v>
      </c>
      <c r="K46" s="37"/>
      <c r="L46" s="111">
        <v>3873.23</v>
      </c>
      <c r="N46" s="111">
        <v>3873.23</v>
      </c>
      <c r="O46" s="111">
        <v>3698.93</v>
      </c>
    </row>
    <row r="47" spans="1:15" ht="15" customHeight="1">
      <c r="A47" s="1"/>
      <c r="B47" s="136" t="s">
        <v>12</v>
      </c>
      <c r="C47" s="137"/>
      <c r="D47" s="137"/>
      <c r="E47" s="138"/>
      <c r="F47" s="1"/>
      <c r="G47" s="18"/>
      <c r="H47" s="18"/>
      <c r="I47" s="14"/>
      <c r="J47" s="14">
        <f>SUM(J45:J46)</f>
        <v>7656.6299999999992</v>
      </c>
      <c r="K47" s="34"/>
      <c r="M47" s="41">
        <v>1</v>
      </c>
    </row>
    <row r="48" spans="1:15">
      <c r="A48" s="1"/>
      <c r="J48" s="15"/>
      <c r="K48" s="37"/>
      <c r="M48" s="38">
        <f>M47-F58</f>
        <v>0.7611</v>
      </c>
    </row>
    <row r="49" spans="1:13">
      <c r="A49" s="1"/>
      <c r="B49" s="190"/>
      <c r="C49" s="191"/>
      <c r="D49" s="191"/>
      <c r="E49" s="192"/>
      <c r="F49" s="7"/>
      <c r="G49" s="19"/>
      <c r="H49" s="19"/>
      <c r="I49" s="51"/>
      <c r="J49" s="40">
        <f>J47+J42</f>
        <v>20503.257917333336</v>
      </c>
      <c r="K49" s="35"/>
      <c r="M49" s="36">
        <f>J49/M48</f>
        <v>26938.980314457149</v>
      </c>
    </row>
    <row r="50" spans="1:13" ht="15" customHeight="1">
      <c r="A50" s="1"/>
      <c r="B50" s="179"/>
      <c r="C50" s="180"/>
      <c r="D50" s="180"/>
      <c r="E50" s="181"/>
      <c r="F50" s="1"/>
      <c r="G50" s="18"/>
      <c r="H50" s="18"/>
      <c r="I50" s="13"/>
      <c r="J50" s="15"/>
      <c r="K50" s="37"/>
    </row>
    <row r="51" spans="1:13" ht="15" customHeight="1">
      <c r="A51" s="1"/>
      <c r="B51" s="198" t="s">
        <v>39</v>
      </c>
      <c r="C51" s="199"/>
      <c r="D51" s="199"/>
      <c r="E51" s="200"/>
      <c r="F51" s="1"/>
      <c r="G51" s="18"/>
      <c r="H51" s="18"/>
      <c r="I51" s="13"/>
      <c r="J51" s="15"/>
      <c r="K51" s="37"/>
    </row>
    <row r="52" spans="1:13">
      <c r="A52" s="1"/>
      <c r="B52" s="152" t="s">
        <v>8</v>
      </c>
      <c r="C52" s="153"/>
      <c r="D52" s="153"/>
      <c r="E52" s="154"/>
      <c r="F52" s="105">
        <v>0.03</v>
      </c>
      <c r="G52" s="18"/>
      <c r="H52" s="18"/>
      <c r="I52" s="13"/>
      <c r="J52" s="39">
        <f>F52*M49</f>
        <v>808.16940943371446</v>
      </c>
      <c r="K52" s="37"/>
    </row>
    <row r="53" spans="1:13">
      <c r="A53" s="1"/>
      <c r="B53" s="152" t="s">
        <v>41</v>
      </c>
      <c r="C53" s="153"/>
      <c r="D53" s="153"/>
      <c r="E53" s="154"/>
      <c r="F53" s="106">
        <v>5.8999999999999999E-3</v>
      </c>
      <c r="G53" s="18"/>
      <c r="H53" s="18"/>
      <c r="I53" s="13"/>
      <c r="J53" s="39">
        <f>F53*M49</f>
        <v>158.93998385529719</v>
      </c>
      <c r="K53" s="37"/>
    </row>
    <row r="54" spans="1:13">
      <c r="A54" s="1"/>
      <c r="B54" s="152" t="s">
        <v>42</v>
      </c>
      <c r="C54" s="153"/>
      <c r="D54" s="153"/>
      <c r="E54" s="154"/>
      <c r="F54" s="106">
        <v>7.6499999999999999E-2</v>
      </c>
      <c r="G54" s="18"/>
      <c r="H54" s="18"/>
      <c r="I54" s="13"/>
      <c r="J54" s="39">
        <f>F54*M49</f>
        <v>2060.8319940559718</v>
      </c>
      <c r="K54" s="37"/>
    </row>
    <row r="55" spans="1:13">
      <c r="A55" s="1"/>
      <c r="B55" s="158" t="s">
        <v>9</v>
      </c>
      <c r="C55" s="159"/>
      <c r="D55" s="159"/>
      <c r="E55" s="160"/>
      <c r="F55" s="106">
        <v>6.4999999999999997E-3</v>
      </c>
      <c r="G55" s="18"/>
      <c r="H55" s="18"/>
      <c r="I55" s="13"/>
      <c r="J55" s="39">
        <f>F55*M49</f>
        <v>175.10337204397146</v>
      </c>
      <c r="K55" s="37"/>
    </row>
    <row r="56" spans="1:13">
      <c r="A56" s="1"/>
      <c r="B56" s="158" t="s">
        <v>10</v>
      </c>
      <c r="C56" s="159"/>
      <c r="D56" s="159"/>
      <c r="E56" s="160"/>
      <c r="F56" s="105">
        <v>0.02</v>
      </c>
      <c r="G56" s="18"/>
      <c r="H56" s="18"/>
      <c r="I56" s="13"/>
      <c r="J56" s="15">
        <f>F56*M49</f>
        <v>538.77960628914298</v>
      </c>
      <c r="K56" s="37"/>
      <c r="L56" s="22"/>
    </row>
    <row r="57" spans="1:13">
      <c r="A57" s="5"/>
      <c r="B57" s="161" t="s">
        <v>11</v>
      </c>
      <c r="C57" s="161"/>
      <c r="D57" s="161"/>
      <c r="E57" s="161"/>
      <c r="F57" s="105">
        <v>0.1</v>
      </c>
      <c r="G57" s="13"/>
      <c r="H57" s="13"/>
      <c r="I57" s="13"/>
      <c r="J57" s="15">
        <f>F57*M49</f>
        <v>2693.8980314457149</v>
      </c>
      <c r="K57" s="37"/>
      <c r="L57" s="36"/>
      <c r="M57" s="36"/>
    </row>
    <row r="58" spans="1:13">
      <c r="A58" s="5"/>
      <c r="B58" s="162" t="s">
        <v>15</v>
      </c>
      <c r="C58" s="162"/>
      <c r="D58" s="162"/>
      <c r="E58" s="162"/>
      <c r="F58" s="3">
        <f>SUM(F52:F57)</f>
        <v>0.2389</v>
      </c>
      <c r="G58" s="13"/>
      <c r="H58" s="13"/>
      <c r="I58" s="14"/>
      <c r="J58" s="17">
        <f>SUM(J52:J57)</f>
        <v>6435.7223971238127</v>
      </c>
      <c r="K58" s="21"/>
      <c r="L58" s="36"/>
      <c r="M58" s="36"/>
    </row>
    <row r="59" spans="1:13">
      <c r="A59" s="5"/>
      <c r="B59" s="193" t="s">
        <v>40</v>
      </c>
      <c r="C59" s="193"/>
      <c r="D59" s="193"/>
      <c r="E59" s="193"/>
      <c r="F59" s="194"/>
      <c r="G59" s="195"/>
      <c r="H59" s="196"/>
      <c r="I59" s="197">
        <f>J49+J58</f>
        <v>26938.980314457149</v>
      </c>
      <c r="J59" s="197"/>
      <c r="K59" s="33"/>
      <c r="L59" s="36"/>
    </row>
    <row r="60" spans="1:13">
      <c r="K60"/>
    </row>
    <row r="61" spans="1:13">
      <c r="G61"/>
      <c r="H61"/>
      <c r="I61"/>
      <c r="J61"/>
      <c r="M61" s="26"/>
    </row>
    <row r="63" spans="1:13">
      <c r="K63"/>
    </row>
    <row r="64" spans="1:13" ht="15" customHeight="1">
      <c r="G64"/>
      <c r="H64"/>
      <c r="I64"/>
      <c r="J64"/>
    </row>
  </sheetData>
  <mergeCells count="57">
    <mergeCell ref="B58:E58"/>
    <mergeCell ref="B59:E59"/>
    <mergeCell ref="F59:H59"/>
    <mergeCell ref="I59:J59"/>
    <mergeCell ref="C6:H6"/>
    <mergeCell ref="B52:E52"/>
    <mergeCell ref="B53:E53"/>
    <mergeCell ref="B54:E54"/>
    <mergeCell ref="B55:E55"/>
    <mergeCell ref="B56:E56"/>
    <mergeCell ref="B57:E57"/>
    <mergeCell ref="B46:E46"/>
    <mergeCell ref="B47:E47"/>
    <mergeCell ref="B49:E49"/>
    <mergeCell ref="B50:E50"/>
    <mergeCell ref="B51:E51"/>
    <mergeCell ref="B40:E40"/>
    <mergeCell ref="B41:E41"/>
    <mergeCell ref="B42:E42"/>
    <mergeCell ref="B44:E44"/>
    <mergeCell ref="B45:E45"/>
    <mergeCell ref="B35:E35"/>
    <mergeCell ref="B36:E36"/>
    <mergeCell ref="B37:E37"/>
    <mergeCell ref="B38:E38"/>
    <mergeCell ref="B39:E39"/>
    <mergeCell ref="B30:E30"/>
    <mergeCell ref="B31:E31"/>
    <mergeCell ref="B32:E32"/>
    <mergeCell ref="B33:E33"/>
    <mergeCell ref="B34:E34"/>
    <mergeCell ref="B25:E25"/>
    <mergeCell ref="B26:E26"/>
    <mergeCell ref="B27:E27"/>
    <mergeCell ref="B28:E28"/>
    <mergeCell ref="B29:E29"/>
    <mergeCell ref="B20:E20"/>
    <mergeCell ref="B21:E21"/>
    <mergeCell ref="B22:E22"/>
    <mergeCell ref="B23:E23"/>
    <mergeCell ref="B24:E24"/>
    <mergeCell ref="B15:E15"/>
    <mergeCell ref="B16:E16"/>
    <mergeCell ref="B17:E17"/>
    <mergeCell ref="B18:E18"/>
    <mergeCell ref="B19:E19"/>
    <mergeCell ref="B14:E14"/>
    <mergeCell ref="A1:J1"/>
    <mergeCell ref="A2:J2"/>
    <mergeCell ref="A3:J3"/>
    <mergeCell ref="A7:J7"/>
    <mergeCell ref="A8:J8"/>
    <mergeCell ref="B9:E9"/>
    <mergeCell ref="B10:E10"/>
    <mergeCell ref="B11:E11"/>
    <mergeCell ref="B12:E12"/>
    <mergeCell ref="B13:E13"/>
  </mergeCells>
  <pageMargins left="0.51181102362204722" right="0.51181102362204722" top="0.78740157480314965" bottom="0.78740157480314965" header="0.31496062992125984" footer="0.31496062992125984"/>
  <pageSetup paperSize="9" scale="6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sheetPr>
    <tabColor rgb="FF00B0F0"/>
  </sheetPr>
  <dimension ref="A1:O64"/>
  <sheetViews>
    <sheetView view="pageBreakPreview" topLeftCell="E1" zoomScaleSheetLayoutView="100" workbookViewId="0">
      <selection activeCell="I47" sqref="I47"/>
    </sheetView>
  </sheetViews>
  <sheetFormatPr defaultRowHeight="15"/>
  <cols>
    <col min="5" max="5" width="29.42578125" customWidth="1"/>
    <col min="6" max="6" width="10.7109375" customWidth="1"/>
    <col min="7" max="7" width="10.42578125" style="25" customWidth="1"/>
    <col min="8" max="8" width="13.85546875" style="25" customWidth="1"/>
    <col min="9" max="9" width="13.28515625" style="25" bestFit="1" customWidth="1"/>
    <col min="10" max="10" width="14.42578125" style="25" bestFit="1" customWidth="1"/>
    <col min="11" max="11" width="14.42578125" style="25" customWidth="1"/>
    <col min="12" max="12" width="12.140625" bestFit="1" customWidth="1"/>
    <col min="13" max="13" width="13.28515625" hidden="1" customWidth="1"/>
    <col min="14" max="15" width="12.140625" bestFit="1" customWidth="1"/>
  </cols>
  <sheetData>
    <row r="1" spans="1:15" ht="22.5" customHeight="1">
      <c r="A1" s="171" t="s">
        <v>44</v>
      </c>
      <c r="B1" s="171"/>
      <c r="C1" s="171"/>
      <c r="D1" s="171"/>
      <c r="E1" s="171"/>
      <c r="F1" s="171"/>
      <c r="G1" s="171"/>
      <c r="H1" s="171"/>
      <c r="I1" s="171"/>
      <c r="J1" s="171"/>
      <c r="K1" s="52"/>
      <c r="L1" s="52"/>
    </row>
    <row r="2" spans="1:15" ht="18" customHeight="1">
      <c r="A2" s="172" t="s">
        <v>45</v>
      </c>
      <c r="B2" s="172"/>
      <c r="C2" s="172"/>
      <c r="D2" s="172"/>
      <c r="E2" s="172"/>
      <c r="F2" s="172"/>
      <c r="G2" s="172"/>
      <c r="H2" s="172"/>
      <c r="I2" s="172"/>
      <c r="J2" s="172"/>
      <c r="K2" s="52"/>
      <c r="L2" s="52"/>
    </row>
    <row r="3" spans="1:15" ht="18" customHeight="1">
      <c r="A3" s="172" t="s">
        <v>46</v>
      </c>
      <c r="B3" s="172"/>
      <c r="C3" s="172"/>
      <c r="D3" s="172"/>
      <c r="E3" s="172"/>
      <c r="F3" s="172"/>
      <c r="G3" s="172"/>
      <c r="H3" s="172"/>
      <c r="I3" s="172"/>
      <c r="J3" s="172"/>
      <c r="K3" s="52"/>
      <c r="L3" s="52"/>
    </row>
    <row r="4" spans="1:15">
      <c r="A4" s="56"/>
      <c r="B4" s="58"/>
      <c r="C4" s="58"/>
      <c r="D4" s="58"/>
      <c r="E4" s="58"/>
      <c r="F4" s="58"/>
      <c r="G4" s="58"/>
      <c r="H4" s="56"/>
      <c r="I4" s="57"/>
      <c r="J4" s="57"/>
      <c r="K4" s="53"/>
      <c r="L4" s="53"/>
    </row>
    <row r="6" spans="1:15" ht="30" customHeight="1">
      <c r="A6" s="83"/>
      <c r="B6" s="84"/>
      <c r="C6" s="184" t="s">
        <v>66</v>
      </c>
      <c r="D6" s="184"/>
      <c r="E6" s="184"/>
      <c r="F6" s="184"/>
      <c r="G6" s="184"/>
      <c r="H6" s="184"/>
      <c r="I6" s="84"/>
      <c r="J6" s="85"/>
      <c r="K6" s="27"/>
    </row>
    <row r="7" spans="1:15" ht="30" customHeight="1">
      <c r="A7" s="173" t="s">
        <v>56</v>
      </c>
      <c r="B7" s="173"/>
      <c r="C7" s="173"/>
      <c r="D7" s="173"/>
      <c r="E7" s="173"/>
      <c r="F7" s="173"/>
      <c r="G7" s="173"/>
      <c r="H7" s="173"/>
      <c r="I7" s="173"/>
      <c r="J7" s="173"/>
      <c r="K7" s="28"/>
    </row>
    <row r="8" spans="1:15">
      <c r="A8" s="174" t="s">
        <v>48</v>
      </c>
      <c r="B8" s="174"/>
      <c r="C8" s="174"/>
      <c r="D8" s="174"/>
      <c r="E8" s="174"/>
      <c r="F8" s="174"/>
      <c r="G8" s="174"/>
      <c r="H8" s="174"/>
      <c r="I8" s="174"/>
      <c r="J8" s="174"/>
      <c r="K8" s="20"/>
    </row>
    <row r="9" spans="1:15" ht="45">
      <c r="A9" s="1" t="s">
        <v>0</v>
      </c>
      <c r="B9" s="175" t="s">
        <v>1</v>
      </c>
      <c r="C9" s="176"/>
      <c r="D9" s="176"/>
      <c r="E9" s="177"/>
      <c r="F9" s="1" t="s">
        <v>13</v>
      </c>
      <c r="G9" s="42"/>
      <c r="H9" s="42"/>
      <c r="I9" s="42" t="s">
        <v>43</v>
      </c>
      <c r="J9" s="42" t="s">
        <v>38</v>
      </c>
      <c r="K9" s="37"/>
      <c r="L9" s="95" t="s">
        <v>76</v>
      </c>
      <c r="N9" s="95" t="s">
        <v>77</v>
      </c>
      <c r="O9" s="95" t="s">
        <v>79</v>
      </c>
    </row>
    <row r="10" spans="1:15" ht="15" customHeight="1">
      <c r="A10" s="1"/>
      <c r="B10" s="186" t="s">
        <v>16</v>
      </c>
      <c r="C10" s="186"/>
      <c r="D10" s="186"/>
      <c r="E10" s="186"/>
      <c r="F10" s="1"/>
      <c r="G10" s="42"/>
      <c r="H10" s="42"/>
      <c r="I10" s="42"/>
      <c r="J10" s="15"/>
      <c r="K10" s="46"/>
    </row>
    <row r="11" spans="1:15" ht="15" customHeight="1">
      <c r="A11" s="1">
        <v>1</v>
      </c>
      <c r="B11" s="158" t="s">
        <v>49</v>
      </c>
      <c r="C11" s="159"/>
      <c r="D11" s="159"/>
      <c r="E11" s="160"/>
      <c r="F11" s="1">
        <f>A11*8</f>
        <v>8</v>
      </c>
      <c r="G11" s="13"/>
      <c r="H11" s="13"/>
      <c r="I11" s="103">
        <f>(L11+N11+O11)/3</f>
        <v>3325.8700000000003</v>
      </c>
      <c r="J11" s="15">
        <f>A11*I11</f>
        <v>3325.8700000000003</v>
      </c>
      <c r="K11" s="46"/>
      <c r="L11" s="111">
        <v>3376.52</v>
      </c>
      <c r="N11" s="111">
        <v>3376.52</v>
      </c>
      <c r="O11" s="111">
        <v>3224.57</v>
      </c>
    </row>
    <row r="12" spans="1:15" ht="15" customHeight="1">
      <c r="A12" s="1">
        <v>2</v>
      </c>
      <c r="B12" s="158" t="s">
        <v>53</v>
      </c>
      <c r="C12" s="159"/>
      <c r="D12" s="159"/>
      <c r="E12" s="160"/>
      <c r="F12" s="1">
        <f>A12*8</f>
        <v>16</v>
      </c>
      <c r="G12" s="13"/>
      <c r="H12" s="13"/>
      <c r="I12" s="103">
        <f>(L12+N12+O12)/3</f>
        <v>1980.2433333333336</v>
      </c>
      <c r="J12" s="15">
        <f>A12*I12</f>
        <v>3960.4866666666671</v>
      </c>
      <c r="K12" s="37"/>
      <c r="L12" s="111">
        <v>2010.4</v>
      </c>
      <c r="N12" s="111">
        <v>2010.4</v>
      </c>
      <c r="O12" s="111">
        <v>1919.93</v>
      </c>
    </row>
    <row r="13" spans="1:15" ht="15" customHeight="1">
      <c r="A13" s="50">
        <f>SUM(A11:A12)</f>
        <v>3</v>
      </c>
      <c r="B13" s="179" t="s">
        <v>58</v>
      </c>
      <c r="C13" s="180"/>
      <c r="D13" s="180"/>
      <c r="E13" s="181"/>
      <c r="F13" s="5"/>
      <c r="G13" s="15"/>
      <c r="H13" s="15"/>
      <c r="I13" s="15"/>
      <c r="J13" s="15"/>
      <c r="K13" s="37"/>
    </row>
    <row r="14" spans="1:15" ht="15.75" customHeight="1">
      <c r="A14" s="1"/>
      <c r="B14" s="162" t="s">
        <v>2</v>
      </c>
      <c r="C14" s="162"/>
      <c r="D14" s="162"/>
      <c r="E14" s="162"/>
      <c r="F14" s="1"/>
      <c r="G14" s="14"/>
      <c r="H14" s="14"/>
      <c r="I14" s="14">
        <f>SUM(I11:I12)</f>
        <v>5306.1133333333337</v>
      </c>
      <c r="J14" s="17">
        <f>SUM(J11:J12)</f>
        <v>7286.3566666666675</v>
      </c>
      <c r="K14" s="37"/>
      <c r="M14" s="4"/>
    </row>
    <row r="15" spans="1:15">
      <c r="A15" s="1"/>
      <c r="B15" s="182" t="s">
        <v>17</v>
      </c>
      <c r="C15" s="182"/>
      <c r="D15" s="182"/>
      <c r="E15" s="182"/>
      <c r="F15" s="1"/>
      <c r="G15" s="13"/>
      <c r="H15" s="13"/>
      <c r="I15" s="13"/>
      <c r="J15" s="15"/>
      <c r="K15" s="37"/>
    </row>
    <row r="16" spans="1:15">
      <c r="A16" s="1"/>
      <c r="B16" s="167" t="s">
        <v>18</v>
      </c>
      <c r="C16" s="167"/>
      <c r="D16" s="167"/>
      <c r="E16" s="167"/>
      <c r="F16" s="3">
        <v>0.2</v>
      </c>
      <c r="G16" s="13"/>
      <c r="H16" s="13"/>
      <c r="I16" s="13">
        <f>I14*F16</f>
        <v>1061.2226666666668</v>
      </c>
      <c r="J16" s="15">
        <f>J14*F16</f>
        <v>1457.2713333333336</v>
      </c>
      <c r="K16" s="37"/>
    </row>
    <row r="17" spans="1:14">
      <c r="A17" s="1"/>
      <c r="B17" s="167" t="s">
        <v>19</v>
      </c>
      <c r="C17" s="167"/>
      <c r="D17" s="167"/>
      <c r="E17" s="167"/>
      <c r="F17" s="3">
        <v>0.01</v>
      </c>
      <c r="G17" s="13"/>
      <c r="H17" s="13"/>
      <c r="I17" s="13">
        <f>I14*F17</f>
        <v>53.061133333333338</v>
      </c>
      <c r="J17" s="15">
        <f>J14*F17</f>
        <v>72.863566666666671</v>
      </c>
      <c r="K17" s="30"/>
      <c r="L17" s="12"/>
    </row>
    <row r="18" spans="1:14">
      <c r="A18" s="1"/>
      <c r="B18" s="167" t="s">
        <v>20</v>
      </c>
      <c r="C18" s="167"/>
      <c r="D18" s="167"/>
      <c r="E18" s="167"/>
      <c r="F18" s="3">
        <v>1.4999999999999999E-2</v>
      </c>
      <c r="G18" s="13"/>
      <c r="H18" s="13"/>
      <c r="I18" s="13">
        <f>I14*F18</f>
        <v>79.591700000000003</v>
      </c>
      <c r="J18" s="15">
        <f>J14*F18</f>
        <v>109.29535000000001</v>
      </c>
      <c r="K18" s="37"/>
      <c r="L18" s="11"/>
    </row>
    <row r="19" spans="1:14">
      <c r="A19" s="1"/>
      <c r="B19" s="167" t="s">
        <v>21</v>
      </c>
      <c r="C19" s="167"/>
      <c r="D19" s="167"/>
      <c r="E19" s="167"/>
      <c r="F19" s="3">
        <v>0.03</v>
      </c>
      <c r="G19" s="13"/>
      <c r="H19" s="13"/>
      <c r="I19" s="13">
        <f>I14*F19</f>
        <v>159.18340000000001</v>
      </c>
      <c r="J19" s="16">
        <f>J14*F19</f>
        <v>218.59070000000003</v>
      </c>
      <c r="K19" s="37"/>
      <c r="L19" s="25"/>
      <c r="M19" s="4"/>
    </row>
    <row r="20" spans="1:14" ht="17.25">
      <c r="A20" s="1"/>
      <c r="B20" s="167" t="s">
        <v>22</v>
      </c>
      <c r="C20" s="167"/>
      <c r="D20" s="167"/>
      <c r="E20" s="167"/>
      <c r="F20" s="3">
        <v>2.5000000000000001E-2</v>
      </c>
      <c r="G20" s="13"/>
      <c r="H20" s="13"/>
      <c r="I20" s="13">
        <f>I14*F20</f>
        <v>132.65283333333335</v>
      </c>
      <c r="J20" s="15">
        <f>J14*F20</f>
        <v>182.1589166666667</v>
      </c>
      <c r="K20" s="37"/>
      <c r="L20" s="23"/>
      <c r="M20" s="4"/>
    </row>
    <row r="21" spans="1:14">
      <c r="A21" s="1"/>
      <c r="B21" s="167" t="s">
        <v>23</v>
      </c>
      <c r="C21" s="167"/>
      <c r="D21" s="167"/>
      <c r="E21" s="167"/>
      <c r="F21" s="3">
        <v>6.0000000000000001E-3</v>
      </c>
      <c r="G21" s="13"/>
      <c r="H21" s="13"/>
      <c r="I21" s="13">
        <f>I14*F21</f>
        <v>31.836680000000001</v>
      </c>
      <c r="J21" s="15">
        <f>J14*F21</f>
        <v>43.718140000000005</v>
      </c>
      <c r="K21" s="29"/>
      <c r="M21" s="4"/>
    </row>
    <row r="22" spans="1:14">
      <c r="A22" s="1"/>
      <c r="B22" s="164" t="s">
        <v>14</v>
      </c>
      <c r="C22" s="165"/>
      <c r="D22" s="165"/>
      <c r="E22" s="166"/>
      <c r="F22" s="2">
        <v>0.08</v>
      </c>
      <c r="G22" s="13"/>
      <c r="H22" s="13"/>
      <c r="I22" s="13">
        <f>I14*F22</f>
        <v>424.4890666666667</v>
      </c>
      <c r="J22" s="15">
        <f>J14*F22</f>
        <v>582.90853333333337</v>
      </c>
      <c r="K22" s="37"/>
    </row>
    <row r="23" spans="1:14">
      <c r="A23" s="1"/>
      <c r="B23" s="136" t="s">
        <v>3</v>
      </c>
      <c r="C23" s="137"/>
      <c r="D23" s="137"/>
      <c r="E23" s="138"/>
      <c r="F23" s="24">
        <f>SUM(F16:F22)</f>
        <v>0.36600000000000005</v>
      </c>
      <c r="G23" s="18"/>
      <c r="H23" s="18"/>
      <c r="I23" s="14">
        <f>SUM(I16:I22)</f>
        <v>1942.0374800000002</v>
      </c>
      <c r="J23" s="17">
        <f>SUM(J16:J22)</f>
        <v>2666.8065400000005</v>
      </c>
      <c r="K23" s="37"/>
    </row>
    <row r="24" spans="1:14">
      <c r="A24" s="1"/>
      <c r="B24" s="168" t="s">
        <v>4</v>
      </c>
      <c r="C24" s="169"/>
      <c r="D24" s="169"/>
      <c r="E24" s="170"/>
      <c r="F24" s="1"/>
      <c r="G24" s="18"/>
      <c r="H24" s="18"/>
      <c r="I24" s="13"/>
      <c r="J24" s="15"/>
      <c r="K24" s="31"/>
    </row>
    <row r="25" spans="1:14">
      <c r="A25" s="1"/>
      <c r="B25" s="164" t="s">
        <v>25</v>
      </c>
      <c r="C25" s="165"/>
      <c r="D25" s="165"/>
      <c r="E25" s="166"/>
      <c r="F25" s="3">
        <v>8.3299999999999999E-2</v>
      </c>
      <c r="G25" s="18"/>
      <c r="H25" s="18"/>
      <c r="I25" s="13">
        <f>I14*F25</f>
        <v>441.99924066666671</v>
      </c>
      <c r="J25" s="15">
        <f>J14*F25</f>
        <v>606.95351033333338</v>
      </c>
      <c r="K25" s="37"/>
    </row>
    <row r="26" spans="1:14">
      <c r="A26" s="1"/>
      <c r="B26" s="164" t="s">
        <v>24</v>
      </c>
      <c r="C26" s="165"/>
      <c r="D26" s="165"/>
      <c r="E26" s="166"/>
      <c r="F26" s="3">
        <v>2.2700000000000001E-2</v>
      </c>
      <c r="G26" s="18"/>
      <c r="H26" s="18"/>
      <c r="I26" s="13">
        <f>I14*F26</f>
        <v>120.44877266666668</v>
      </c>
      <c r="J26" s="13">
        <f>F26*J14</f>
        <v>165.40029633333336</v>
      </c>
      <c r="K26" s="31"/>
      <c r="N26" s="11"/>
    </row>
    <row r="27" spans="1:14">
      <c r="A27" s="1"/>
      <c r="B27" s="164" t="s">
        <v>26</v>
      </c>
      <c r="C27" s="165"/>
      <c r="D27" s="165"/>
      <c r="E27" s="166"/>
      <c r="F27" s="3">
        <v>8.3299999999999999E-2</v>
      </c>
      <c r="G27" s="18"/>
      <c r="H27" s="18"/>
      <c r="I27" s="13">
        <f>I14*F27</f>
        <v>441.99924066666671</v>
      </c>
      <c r="J27" s="15">
        <f>F27*J14</f>
        <v>606.95351033333338</v>
      </c>
      <c r="K27" s="31"/>
      <c r="N27" s="11"/>
    </row>
    <row r="28" spans="1:14">
      <c r="A28" s="1"/>
      <c r="B28" s="164" t="s">
        <v>27</v>
      </c>
      <c r="C28" s="165"/>
      <c r="D28" s="165"/>
      <c r="E28" s="166"/>
      <c r="F28" s="3">
        <v>6.7000000000000002E-3</v>
      </c>
      <c r="G28" s="18"/>
      <c r="H28" s="18"/>
      <c r="I28" s="13">
        <f>F28*I14</f>
        <v>35.550959333333338</v>
      </c>
      <c r="J28" s="13">
        <f>F28*J14</f>
        <v>48.818589666666675</v>
      </c>
      <c r="K28" s="31"/>
    </row>
    <row r="29" spans="1:14">
      <c r="A29" s="1"/>
      <c r="B29" s="164" t="s">
        <v>28</v>
      </c>
      <c r="C29" s="165"/>
      <c r="D29" s="165"/>
      <c r="E29" s="166"/>
      <c r="F29" s="3">
        <v>4.0000000000000002E-4</v>
      </c>
      <c r="G29" s="18"/>
      <c r="H29" s="18"/>
      <c r="I29" s="13">
        <f>F29*I14</f>
        <v>2.1224453333333337</v>
      </c>
      <c r="J29" s="13">
        <f>F29*J14</f>
        <v>2.9145426666666672</v>
      </c>
      <c r="K29" s="31"/>
    </row>
    <row r="30" spans="1:14">
      <c r="A30" s="1"/>
      <c r="B30" s="164" t="s">
        <v>29</v>
      </c>
      <c r="C30" s="165"/>
      <c r="D30" s="165"/>
      <c r="E30" s="166"/>
      <c r="F30" s="3">
        <v>1.67E-2</v>
      </c>
      <c r="G30" s="18"/>
      <c r="H30" s="18"/>
      <c r="I30" s="13">
        <f>F30*I14</f>
        <v>88.612092666666669</v>
      </c>
      <c r="J30" s="13">
        <f>F30*J14</f>
        <v>121.68215633333334</v>
      </c>
      <c r="K30" s="31"/>
    </row>
    <row r="31" spans="1:14">
      <c r="A31" s="5"/>
      <c r="B31" s="164" t="s">
        <v>30</v>
      </c>
      <c r="C31" s="165"/>
      <c r="D31" s="165"/>
      <c r="E31" s="166"/>
      <c r="F31" s="3">
        <v>3.5000000000000001E-3</v>
      </c>
      <c r="G31" s="18"/>
      <c r="H31" s="18"/>
      <c r="I31" s="13">
        <f>F31*I14</f>
        <v>18.571396666666669</v>
      </c>
      <c r="J31" s="13">
        <f>F31*J14</f>
        <v>25.502248333333338</v>
      </c>
      <c r="K31" s="31"/>
    </row>
    <row r="32" spans="1:14">
      <c r="A32" s="1"/>
      <c r="B32" s="164" t="s">
        <v>31</v>
      </c>
      <c r="C32" s="165"/>
      <c r="D32" s="165"/>
      <c r="E32" s="166"/>
      <c r="F32" s="3">
        <v>2.7799999999999998E-2</v>
      </c>
      <c r="G32" s="18"/>
      <c r="H32" s="18"/>
      <c r="I32" s="13">
        <f>F32*I14</f>
        <v>147.50995066666667</v>
      </c>
      <c r="J32" s="13">
        <f>F32*J14</f>
        <v>202.56071533333335</v>
      </c>
      <c r="K32" s="31"/>
    </row>
    <row r="33" spans="1:15">
      <c r="A33" s="10"/>
      <c r="B33" s="164" t="s">
        <v>32</v>
      </c>
      <c r="C33" s="165"/>
      <c r="D33" s="165"/>
      <c r="E33" s="166"/>
      <c r="F33" s="9">
        <v>6.7000000000000002E-3</v>
      </c>
      <c r="G33" s="18"/>
      <c r="H33" s="18"/>
      <c r="I33" s="13">
        <f>F33*I14</f>
        <v>35.550959333333338</v>
      </c>
      <c r="J33" s="13">
        <f>F33*J14</f>
        <v>48.818589666666675</v>
      </c>
      <c r="K33" s="31"/>
      <c r="L33" s="4"/>
    </row>
    <row r="34" spans="1:15">
      <c r="A34" s="10"/>
      <c r="B34" s="164" t="s">
        <v>33</v>
      </c>
      <c r="C34" s="165"/>
      <c r="D34" s="165"/>
      <c r="E34" s="166"/>
      <c r="F34" s="9">
        <v>4.0000000000000002E-4</v>
      </c>
      <c r="G34" s="18"/>
      <c r="H34" s="18"/>
      <c r="I34" s="13">
        <f>F34*I14</f>
        <v>2.1224453333333337</v>
      </c>
      <c r="J34" s="13">
        <f>F34*J14</f>
        <v>2.9145426666666672</v>
      </c>
      <c r="K34" s="31"/>
      <c r="L34" s="4"/>
    </row>
    <row r="35" spans="1:15">
      <c r="A35" s="10"/>
      <c r="B35" s="164" t="s">
        <v>34</v>
      </c>
      <c r="C35" s="165"/>
      <c r="D35" s="165"/>
      <c r="E35" s="166"/>
      <c r="F35" s="9">
        <v>1.7399999999999999E-2</v>
      </c>
      <c r="G35" s="18"/>
      <c r="H35" s="18"/>
      <c r="I35" s="13">
        <f>F35*I14</f>
        <v>92.326372000000006</v>
      </c>
      <c r="J35" s="13">
        <f>F35*J14</f>
        <v>126.782606</v>
      </c>
      <c r="K35" s="37"/>
    </row>
    <row r="36" spans="1:15">
      <c r="A36" s="10"/>
      <c r="B36" s="164" t="s">
        <v>35</v>
      </c>
      <c r="C36" s="165"/>
      <c r="D36" s="165"/>
      <c r="E36" s="166"/>
      <c r="F36" s="9">
        <v>4.87E-2</v>
      </c>
      <c r="G36" s="18"/>
      <c r="H36" s="18"/>
      <c r="I36" s="13">
        <f>F36*I14</f>
        <v>258.40771933333338</v>
      </c>
      <c r="J36" s="13">
        <f>F36*J14</f>
        <v>354.84556966666673</v>
      </c>
      <c r="K36" s="32"/>
      <c r="L36" s="36"/>
    </row>
    <row r="37" spans="1:15">
      <c r="A37" s="10"/>
      <c r="B37" s="164" t="s">
        <v>75</v>
      </c>
      <c r="C37" s="165"/>
      <c r="D37" s="165"/>
      <c r="E37" s="166"/>
      <c r="F37" s="9">
        <v>0.05</v>
      </c>
      <c r="G37" s="18"/>
      <c r="H37" s="18"/>
      <c r="I37" s="13">
        <f>F37*I14</f>
        <v>265.3056666666667</v>
      </c>
      <c r="J37" s="13">
        <f>F37*J14</f>
        <v>364.3178333333334</v>
      </c>
      <c r="K37" s="32"/>
      <c r="L37" s="36"/>
    </row>
    <row r="38" spans="1:15">
      <c r="A38" s="1">
        <f>A13</f>
        <v>3</v>
      </c>
      <c r="B38" s="158" t="s">
        <v>36</v>
      </c>
      <c r="C38" s="159"/>
      <c r="D38" s="159"/>
      <c r="E38" s="160"/>
      <c r="F38" s="13"/>
      <c r="H38" s="47"/>
      <c r="I38" s="103">
        <f>(L38+N38+O38)/3</f>
        <v>0</v>
      </c>
      <c r="J38" s="48">
        <f>I38*A38</f>
        <v>0</v>
      </c>
      <c r="K38" s="37"/>
      <c r="L38" s="111">
        <v>0</v>
      </c>
      <c r="N38" s="111">
        <v>0</v>
      </c>
      <c r="O38" s="111">
        <v>0</v>
      </c>
    </row>
    <row r="39" spans="1:15">
      <c r="A39" s="1">
        <f>A13</f>
        <v>3</v>
      </c>
      <c r="B39" s="158" t="s">
        <v>37</v>
      </c>
      <c r="C39" s="159"/>
      <c r="D39" s="159"/>
      <c r="E39" s="160"/>
      <c r="F39" s="13"/>
      <c r="G39" s="18"/>
      <c r="H39" s="49"/>
      <c r="I39" s="103">
        <f>(L39+N39+O39)/3</f>
        <v>71.666666666666671</v>
      </c>
      <c r="J39" s="48">
        <f>I39*A39</f>
        <v>215</v>
      </c>
      <c r="K39" s="29"/>
      <c r="L39" s="111">
        <v>18</v>
      </c>
      <c r="N39" s="111">
        <v>180</v>
      </c>
      <c r="O39" s="111">
        <v>17</v>
      </c>
    </row>
    <row r="40" spans="1:15">
      <c r="A40" s="10"/>
      <c r="B40" s="158"/>
      <c r="C40" s="159"/>
      <c r="D40" s="159"/>
      <c r="E40" s="160"/>
      <c r="F40" s="6"/>
      <c r="G40" s="18"/>
      <c r="H40" s="18"/>
      <c r="I40" s="13"/>
      <c r="J40" s="15"/>
      <c r="K40" s="33"/>
    </row>
    <row r="41" spans="1:15">
      <c r="A41" s="44"/>
      <c r="B41" s="136" t="s">
        <v>5</v>
      </c>
      <c r="C41" s="137"/>
      <c r="D41" s="137"/>
      <c r="E41" s="138"/>
      <c r="F41" s="3">
        <f>SUM(F25:F40)</f>
        <v>0.36760000000000004</v>
      </c>
      <c r="G41" s="18"/>
      <c r="H41" s="18"/>
      <c r="I41" s="14">
        <f>SUM(I25:I40)</f>
        <v>2022.1939280000008</v>
      </c>
      <c r="J41" s="17">
        <f>SUM(J25:J40)</f>
        <v>2893.4647106666671</v>
      </c>
    </row>
    <row r="42" spans="1:15">
      <c r="A42" s="1"/>
      <c r="B42" s="187" t="s">
        <v>6</v>
      </c>
      <c r="C42" s="188"/>
      <c r="D42" s="188"/>
      <c r="E42" s="189"/>
      <c r="F42" s="7"/>
      <c r="G42" s="19"/>
      <c r="H42" s="19"/>
      <c r="I42" s="51">
        <f>I41+I23+I14</f>
        <v>9270.3447413333342</v>
      </c>
      <c r="J42" s="51">
        <f>J41+J23+J14</f>
        <v>12846.627917333335</v>
      </c>
      <c r="K42" s="37"/>
    </row>
    <row r="43" spans="1:15" ht="35.25" customHeight="1">
      <c r="K43" s="31"/>
    </row>
    <row r="44" spans="1:15" ht="60" customHeight="1">
      <c r="A44" s="8"/>
      <c r="B44" s="190" t="s">
        <v>7</v>
      </c>
      <c r="C44" s="191"/>
      <c r="D44" s="191"/>
      <c r="E44" s="192"/>
      <c r="F44" s="1"/>
      <c r="G44" s="18"/>
      <c r="H44" s="18"/>
      <c r="I44" s="13"/>
      <c r="J44" s="15"/>
      <c r="K44" s="31"/>
    </row>
    <row r="45" spans="1:15" ht="63" customHeight="1">
      <c r="A45" s="44">
        <v>1</v>
      </c>
      <c r="B45" s="145" t="s">
        <v>54</v>
      </c>
      <c r="C45" s="146"/>
      <c r="D45" s="146"/>
      <c r="E45" s="147"/>
      <c r="F45" s="44"/>
      <c r="G45" s="43"/>
      <c r="H45" s="43"/>
      <c r="I45" s="104">
        <f>(L45+N45+O45)/3</f>
        <v>3841.5</v>
      </c>
      <c r="J45" s="45">
        <f>I45*A45</f>
        <v>3841.5</v>
      </c>
      <c r="K45" s="31"/>
      <c r="L45" s="111">
        <v>3900</v>
      </c>
      <c r="N45" s="111">
        <v>3900</v>
      </c>
      <c r="O45" s="111">
        <v>3724.5</v>
      </c>
    </row>
    <row r="46" spans="1:15">
      <c r="A46" s="44">
        <v>1</v>
      </c>
      <c r="B46" s="145" t="s">
        <v>52</v>
      </c>
      <c r="C46" s="146"/>
      <c r="D46" s="146"/>
      <c r="E46" s="147"/>
      <c r="F46" s="44"/>
      <c r="G46" s="43"/>
      <c r="H46" s="43"/>
      <c r="I46" s="104">
        <f>(L46+N46+O46)/3</f>
        <v>3815.1299999999997</v>
      </c>
      <c r="J46" s="45">
        <f>I46*A46</f>
        <v>3815.1299999999997</v>
      </c>
      <c r="K46" s="37"/>
      <c r="L46" s="111">
        <v>3873.23</v>
      </c>
      <c r="N46" s="111">
        <v>3873.23</v>
      </c>
      <c r="O46" s="111">
        <v>3698.93</v>
      </c>
    </row>
    <row r="47" spans="1:15" ht="15" customHeight="1">
      <c r="A47" s="1"/>
      <c r="B47" s="136" t="s">
        <v>12</v>
      </c>
      <c r="C47" s="137"/>
      <c r="D47" s="137"/>
      <c r="E47" s="138"/>
      <c r="F47" s="1"/>
      <c r="G47" s="18"/>
      <c r="H47" s="18"/>
      <c r="I47" s="14"/>
      <c r="J47" s="14">
        <f>SUM(J45:J46)</f>
        <v>7656.6299999999992</v>
      </c>
      <c r="K47" s="34"/>
      <c r="M47" s="41">
        <v>1</v>
      </c>
    </row>
    <row r="48" spans="1:15">
      <c r="A48" s="1"/>
      <c r="J48" s="15"/>
      <c r="K48" s="37"/>
      <c r="M48" s="38">
        <f>M47-F58</f>
        <v>0.7611</v>
      </c>
    </row>
    <row r="49" spans="1:13">
      <c r="A49" s="1"/>
      <c r="B49" s="190"/>
      <c r="C49" s="191"/>
      <c r="D49" s="191"/>
      <c r="E49" s="192"/>
      <c r="F49" s="7"/>
      <c r="G49" s="19"/>
      <c r="H49" s="19"/>
      <c r="I49" s="51"/>
      <c r="J49" s="40">
        <f>J47+J42</f>
        <v>20503.257917333336</v>
      </c>
      <c r="K49" s="35"/>
      <c r="M49" s="36">
        <f>J49/M48</f>
        <v>26938.980314457149</v>
      </c>
    </row>
    <row r="50" spans="1:13" ht="15" customHeight="1">
      <c r="A50" s="1"/>
      <c r="B50" s="179"/>
      <c r="C50" s="180"/>
      <c r="D50" s="180"/>
      <c r="E50" s="181"/>
      <c r="F50" s="1"/>
      <c r="G50" s="18"/>
      <c r="H50" s="18"/>
      <c r="I50" s="13"/>
      <c r="J50" s="15"/>
      <c r="K50" s="37"/>
    </row>
    <row r="51" spans="1:13" ht="15" customHeight="1">
      <c r="A51" s="1"/>
      <c r="B51" s="198" t="s">
        <v>39</v>
      </c>
      <c r="C51" s="199"/>
      <c r="D51" s="199"/>
      <c r="E51" s="200"/>
      <c r="F51" s="1"/>
      <c r="G51" s="18"/>
      <c r="H51" s="18"/>
      <c r="I51" s="13"/>
      <c r="J51" s="15"/>
      <c r="K51" s="37"/>
    </row>
    <row r="52" spans="1:13">
      <c r="A52" s="1"/>
      <c r="B52" s="152" t="s">
        <v>8</v>
      </c>
      <c r="C52" s="153"/>
      <c r="D52" s="153"/>
      <c r="E52" s="154"/>
      <c r="F52" s="105">
        <v>0.03</v>
      </c>
      <c r="G52" s="18"/>
      <c r="H52" s="18"/>
      <c r="I52" s="13"/>
      <c r="J52" s="39">
        <f>F52*M49</f>
        <v>808.16940943371446</v>
      </c>
      <c r="K52" s="37"/>
    </row>
    <row r="53" spans="1:13">
      <c r="A53" s="1"/>
      <c r="B53" s="152" t="s">
        <v>41</v>
      </c>
      <c r="C53" s="153"/>
      <c r="D53" s="153"/>
      <c r="E53" s="154"/>
      <c r="F53" s="106">
        <v>5.8999999999999999E-3</v>
      </c>
      <c r="G53" s="18"/>
      <c r="H53" s="18"/>
      <c r="I53" s="13"/>
      <c r="J53" s="39">
        <f>F53*M49</f>
        <v>158.93998385529719</v>
      </c>
      <c r="K53" s="37"/>
    </row>
    <row r="54" spans="1:13">
      <c r="A54" s="1"/>
      <c r="B54" s="152" t="s">
        <v>42</v>
      </c>
      <c r="C54" s="153"/>
      <c r="D54" s="153"/>
      <c r="E54" s="154"/>
      <c r="F54" s="106">
        <v>7.6499999999999999E-2</v>
      </c>
      <c r="G54" s="18"/>
      <c r="H54" s="18"/>
      <c r="I54" s="13"/>
      <c r="J54" s="39">
        <f>F54*M49</f>
        <v>2060.8319940559718</v>
      </c>
      <c r="K54" s="37"/>
    </row>
    <row r="55" spans="1:13">
      <c r="A55" s="1"/>
      <c r="B55" s="158" t="s">
        <v>9</v>
      </c>
      <c r="C55" s="159"/>
      <c r="D55" s="159"/>
      <c r="E55" s="160"/>
      <c r="F55" s="106">
        <v>6.4999999999999997E-3</v>
      </c>
      <c r="G55" s="18"/>
      <c r="H55" s="18"/>
      <c r="I55" s="13"/>
      <c r="J55" s="39">
        <f>F55*M49</f>
        <v>175.10337204397146</v>
      </c>
      <c r="K55" s="37"/>
    </row>
    <row r="56" spans="1:13">
      <c r="A56" s="1"/>
      <c r="B56" s="158" t="s">
        <v>10</v>
      </c>
      <c r="C56" s="159"/>
      <c r="D56" s="159"/>
      <c r="E56" s="160"/>
      <c r="F56" s="105">
        <v>0.02</v>
      </c>
      <c r="G56" s="18"/>
      <c r="H56" s="18"/>
      <c r="I56" s="13"/>
      <c r="J56" s="15">
        <f>F56*M49</f>
        <v>538.77960628914298</v>
      </c>
      <c r="K56" s="37"/>
      <c r="L56" s="22"/>
    </row>
    <row r="57" spans="1:13">
      <c r="A57" s="5"/>
      <c r="B57" s="161" t="s">
        <v>11</v>
      </c>
      <c r="C57" s="161"/>
      <c r="D57" s="161"/>
      <c r="E57" s="161"/>
      <c r="F57" s="105">
        <v>0.1</v>
      </c>
      <c r="G57" s="13"/>
      <c r="H57" s="13"/>
      <c r="I57" s="13"/>
      <c r="J57" s="15">
        <f>F57*M49</f>
        <v>2693.8980314457149</v>
      </c>
      <c r="K57" s="37"/>
      <c r="L57" s="36"/>
      <c r="M57" s="36"/>
    </row>
    <row r="58" spans="1:13">
      <c r="A58" s="5"/>
      <c r="B58" s="162" t="s">
        <v>15</v>
      </c>
      <c r="C58" s="162"/>
      <c r="D58" s="162"/>
      <c r="E58" s="162"/>
      <c r="F58" s="3">
        <f>SUM(F52:F57)</f>
        <v>0.2389</v>
      </c>
      <c r="G58" s="13"/>
      <c r="H58" s="13"/>
      <c r="I58" s="14"/>
      <c r="J58" s="17">
        <f>SUM(J52:J57)</f>
        <v>6435.7223971238127</v>
      </c>
      <c r="K58" s="21"/>
      <c r="L58" s="36"/>
      <c r="M58" s="36"/>
    </row>
    <row r="59" spans="1:13">
      <c r="A59" s="5"/>
      <c r="B59" s="193" t="s">
        <v>40</v>
      </c>
      <c r="C59" s="193"/>
      <c r="D59" s="193"/>
      <c r="E59" s="193"/>
      <c r="F59" s="194"/>
      <c r="G59" s="195"/>
      <c r="H59" s="196"/>
      <c r="I59" s="197">
        <f>J49+J58</f>
        <v>26938.980314457149</v>
      </c>
      <c r="J59" s="197"/>
      <c r="K59" s="33"/>
      <c r="L59" s="36"/>
    </row>
    <row r="60" spans="1:13">
      <c r="K60"/>
    </row>
    <row r="61" spans="1:13">
      <c r="G61"/>
      <c r="H61"/>
      <c r="I61"/>
      <c r="J61"/>
      <c r="M61" s="26"/>
    </row>
    <row r="63" spans="1:13">
      <c r="K63"/>
    </row>
    <row r="64" spans="1:13" ht="15" customHeight="1">
      <c r="G64"/>
      <c r="H64"/>
      <c r="I64"/>
      <c r="J64"/>
    </row>
  </sheetData>
  <mergeCells count="57">
    <mergeCell ref="F59:H59"/>
    <mergeCell ref="I59:J59"/>
    <mergeCell ref="C6:H6"/>
    <mergeCell ref="B54:E54"/>
    <mergeCell ref="B55:E55"/>
    <mergeCell ref="B56:E56"/>
    <mergeCell ref="B57:E57"/>
    <mergeCell ref="B58:E58"/>
    <mergeCell ref="B59:E59"/>
    <mergeCell ref="B47:E47"/>
    <mergeCell ref="B49:E49"/>
    <mergeCell ref="B50:E50"/>
    <mergeCell ref="B51:E51"/>
    <mergeCell ref="B52:E52"/>
    <mergeCell ref="B53:E53"/>
    <mergeCell ref="B46:E46"/>
    <mergeCell ref="B45:E45"/>
    <mergeCell ref="B29:E29"/>
    <mergeCell ref="B30:E30"/>
    <mergeCell ref="B31:E31"/>
    <mergeCell ref="B32:E32"/>
    <mergeCell ref="B33:E33"/>
    <mergeCell ref="B39:E39"/>
    <mergeCell ref="B40:E40"/>
    <mergeCell ref="B41:E41"/>
    <mergeCell ref="B42:E42"/>
    <mergeCell ref="B44:E44"/>
    <mergeCell ref="B34:E34"/>
    <mergeCell ref="B35:E35"/>
    <mergeCell ref="B36:E36"/>
    <mergeCell ref="B37:E37"/>
    <mergeCell ref="B38:E38"/>
    <mergeCell ref="B24:E24"/>
    <mergeCell ref="B25:E25"/>
    <mergeCell ref="B26:E26"/>
    <mergeCell ref="B27:E27"/>
    <mergeCell ref="B28:E28"/>
    <mergeCell ref="B19:E19"/>
    <mergeCell ref="B20:E20"/>
    <mergeCell ref="B21:E21"/>
    <mergeCell ref="B22:E22"/>
    <mergeCell ref="B23:E23"/>
    <mergeCell ref="B14:E14"/>
    <mergeCell ref="B15:E15"/>
    <mergeCell ref="B16:E16"/>
    <mergeCell ref="B17:E17"/>
    <mergeCell ref="B18:E18"/>
    <mergeCell ref="B9:E9"/>
    <mergeCell ref="B10:E10"/>
    <mergeCell ref="B11:E11"/>
    <mergeCell ref="B12:E12"/>
    <mergeCell ref="B13:E13"/>
    <mergeCell ref="A1:J1"/>
    <mergeCell ref="A2:J2"/>
    <mergeCell ref="A3:J3"/>
    <mergeCell ref="A7:J7"/>
    <mergeCell ref="A8:J8"/>
  </mergeCells>
  <pageMargins left="0.51181102362204722" right="0.51181102362204722" top="0.78740157480314965" bottom="0.78740157480314965" header="0.31496062992125984" footer="0.31496062992125984"/>
  <pageSetup paperSize="9" scale="65" orientation="portrait" r:id="rId1"/>
  <colBreaks count="1" manualBreakCount="1">
    <brk id="11" max="1048575" man="1"/>
  </colBreaks>
  <drawing r:id="rId2"/>
</worksheet>
</file>

<file path=xl/worksheets/sheet5.xml><?xml version="1.0" encoding="utf-8"?>
<worksheet xmlns="http://schemas.openxmlformats.org/spreadsheetml/2006/main" xmlns:r="http://schemas.openxmlformats.org/officeDocument/2006/relationships">
  <sheetPr>
    <tabColor rgb="FF00B0F0"/>
  </sheetPr>
  <dimension ref="A1:O64"/>
  <sheetViews>
    <sheetView view="pageBreakPreview" zoomScaleSheetLayoutView="100" workbookViewId="0">
      <selection activeCell="K66" sqref="K66"/>
    </sheetView>
  </sheetViews>
  <sheetFormatPr defaultRowHeight="15"/>
  <cols>
    <col min="5" max="5" width="29.42578125" customWidth="1"/>
    <col min="6" max="6" width="10.7109375" customWidth="1"/>
    <col min="7" max="7" width="10.42578125" style="25" customWidth="1"/>
    <col min="8" max="8" width="13.85546875" style="25" customWidth="1"/>
    <col min="9" max="9" width="13.28515625" style="25" bestFit="1" customWidth="1"/>
    <col min="10" max="10" width="14.42578125" style="25" bestFit="1" customWidth="1"/>
    <col min="11" max="11" width="14.42578125" style="25" customWidth="1"/>
    <col min="12" max="12" width="12.140625" style="95" bestFit="1" customWidth="1"/>
    <col min="13" max="13" width="13.28515625" hidden="1" customWidth="1"/>
    <col min="14" max="15" width="12.140625" bestFit="1" customWidth="1"/>
  </cols>
  <sheetData>
    <row r="1" spans="1:15" ht="22.5" customHeight="1">
      <c r="A1" s="171" t="s">
        <v>44</v>
      </c>
      <c r="B1" s="171"/>
      <c r="C1" s="171"/>
      <c r="D1" s="171"/>
      <c r="E1" s="171"/>
      <c r="F1" s="171"/>
      <c r="G1" s="171"/>
      <c r="H1" s="171"/>
      <c r="I1" s="171"/>
      <c r="J1" s="171"/>
      <c r="K1" s="52"/>
      <c r="L1" s="52"/>
    </row>
    <row r="2" spans="1:15" ht="18" customHeight="1">
      <c r="A2" s="172" t="s">
        <v>45</v>
      </c>
      <c r="B2" s="172"/>
      <c r="C2" s="172"/>
      <c r="D2" s="172"/>
      <c r="E2" s="172"/>
      <c r="F2" s="172"/>
      <c r="G2" s="172"/>
      <c r="H2" s="172"/>
      <c r="I2" s="172"/>
      <c r="J2" s="172"/>
      <c r="K2" s="52"/>
      <c r="L2" s="52"/>
    </row>
    <row r="3" spans="1:15" ht="18" customHeight="1">
      <c r="A3" s="172" t="s">
        <v>46</v>
      </c>
      <c r="B3" s="172"/>
      <c r="C3" s="172"/>
      <c r="D3" s="172"/>
      <c r="E3" s="172"/>
      <c r="F3" s="172"/>
      <c r="G3" s="172"/>
      <c r="H3" s="172"/>
      <c r="I3" s="172"/>
      <c r="J3" s="172"/>
      <c r="K3" s="52"/>
      <c r="L3" s="52"/>
    </row>
    <row r="4" spans="1:15">
      <c r="A4" s="56"/>
      <c r="B4" s="58"/>
      <c r="C4" s="58"/>
      <c r="D4" s="58"/>
      <c r="E4" s="58"/>
      <c r="F4" s="58"/>
      <c r="G4" s="58"/>
      <c r="H4" s="56"/>
      <c r="I4" s="57"/>
      <c r="J4" s="57"/>
      <c r="K4" s="53"/>
      <c r="L4" s="53"/>
    </row>
    <row r="6" spans="1:15" ht="30" customHeight="1">
      <c r="A6" s="83"/>
      <c r="B6" s="84"/>
      <c r="C6" s="184" t="s">
        <v>66</v>
      </c>
      <c r="D6" s="184"/>
      <c r="E6" s="184"/>
      <c r="F6" s="184"/>
      <c r="G6" s="184"/>
      <c r="H6" s="184"/>
      <c r="I6" s="84"/>
      <c r="J6" s="85"/>
      <c r="K6" s="27"/>
    </row>
    <row r="7" spans="1:15" ht="30" customHeight="1">
      <c r="A7" s="173" t="s">
        <v>57</v>
      </c>
      <c r="B7" s="173"/>
      <c r="C7" s="173"/>
      <c r="D7" s="173"/>
      <c r="E7" s="173"/>
      <c r="F7" s="173"/>
      <c r="G7" s="173"/>
      <c r="H7" s="173"/>
      <c r="I7" s="173"/>
      <c r="J7" s="173"/>
      <c r="K7" s="28"/>
    </row>
    <row r="8" spans="1:15">
      <c r="A8" s="174" t="s">
        <v>48</v>
      </c>
      <c r="B8" s="174"/>
      <c r="C8" s="174"/>
      <c r="D8" s="174"/>
      <c r="E8" s="174"/>
      <c r="F8" s="174"/>
      <c r="G8" s="174"/>
      <c r="H8" s="174"/>
      <c r="I8" s="174"/>
      <c r="J8" s="174"/>
      <c r="K8" s="20"/>
    </row>
    <row r="9" spans="1:15" ht="45">
      <c r="A9" s="1" t="s">
        <v>0</v>
      </c>
      <c r="B9" s="175" t="s">
        <v>1</v>
      </c>
      <c r="C9" s="176"/>
      <c r="D9" s="176"/>
      <c r="E9" s="177"/>
      <c r="F9" s="1" t="s">
        <v>13</v>
      </c>
      <c r="G9" s="42"/>
      <c r="H9" s="42"/>
      <c r="I9" s="42" t="s">
        <v>43</v>
      </c>
      <c r="J9" s="42" t="s">
        <v>38</v>
      </c>
      <c r="K9" s="37"/>
      <c r="L9" s="95" t="s">
        <v>76</v>
      </c>
      <c r="N9" s="95" t="s">
        <v>77</v>
      </c>
      <c r="O9" s="95" t="s">
        <v>78</v>
      </c>
    </row>
    <row r="10" spans="1:15" ht="15" customHeight="1">
      <c r="A10" s="1"/>
      <c r="B10" s="186" t="s">
        <v>16</v>
      </c>
      <c r="C10" s="186"/>
      <c r="D10" s="186"/>
      <c r="E10" s="186"/>
      <c r="F10" s="1"/>
      <c r="G10" s="42"/>
      <c r="H10" s="42"/>
      <c r="I10" s="42"/>
      <c r="J10" s="15"/>
      <c r="K10" s="46"/>
    </row>
    <row r="11" spans="1:15" ht="15" customHeight="1">
      <c r="A11" s="1">
        <v>1</v>
      </c>
      <c r="B11" s="158" t="s">
        <v>49</v>
      </c>
      <c r="C11" s="159"/>
      <c r="D11" s="159"/>
      <c r="E11" s="160"/>
      <c r="F11" s="1">
        <f>A11*8</f>
        <v>8</v>
      </c>
      <c r="G11" s="13"/>
      <c r="H11" s="107"/>
      <c r="I11" s="103">
        <f>(L11+N11+O11)/3</f>
        <v>3325.873333333333</v>
      </c>
      <c r="J11" s="15">
        <f>A11*I11</f>
        <v>3325.873333333333</v>
      </c>
      <c r="K11" s="46"/>
      <c r="L11" s="112">
        <v>3376.52</v>
      </c>
      <c r="N11" s="111">
        <v>3376.52</v>
      </c>
      <c r="O11" s="111">
        <v>3224.58</v>
      </c>
    </row>
    <row r="12" spans="1:15" ht="15" customHeight="1">
      <c r="A12" s="1">
        <v>2</v>
      </c>
      <c r="B12" s="158" t="s">
        <v>53</v>
      </c>
      <c r="C12" s="159"/>
      <c r="D12" s="159"/>
      <c r="E12" s="160"/>
      <c r="F12" s="1">
        <f>A12*8</f>
        <v>16</v>
      </c>
      <c r="G12" s="13"/>
      <c r="H12" s="107"/>
      <c r="I12" s="103">
        <f>(L12+N12+O12)/3</f>
        <v>1980.2433333333336</v>
      </c>
      <c r="J12" s="15">
        <f>A12*I12</f>
        <v>3960.4866666666671</v>
      </c>
      <c r="K12" s="37"/>
      <c r="L12" s="112">
        <v>2010.4</v>
      </c>
      <c r="N12" s="111">
        <v>2010.4</v>
      </c>
      <c r="O12" s="111">
        <v>1919.93</v>
      </c>
    </row>
    <row r="13" spans="1:15" ht="15" customHeight="1">
      <c r="A13" s="50">
        <f>SUM(A11:A12)</f>
        <v>3</v>
      </c>
      <c r="B13" s="179" t="s">
        <v>58</v>
      </c>
      <c r="C13" s="180"/>
      <c r="D13" s="180"/>
      <c r="E13" s="181"/>
      <c r="F13" s="5"/>
      <c r="G13" s="15"/>
      <c r="H13" s="15"/>
      <c r="I13" s="15"/>
      <c r="J13" s="15"/>
      <c r="K13" s="37"/>
    </row>
    <row r="14" spans="1:15" ht="15.75" customHeight="1">
      <c r="A14" s="1"/>
      <c r="B14" s="162" t="s">
        <v>2</v>
      </c>
      <c r="C14" s="162"/>
      <c r="D14" s="162"/>
      <c r="E14" s="162"/>
      <c r="F14" s="1"/>
      <c r="G14" s="14"/>
      <c r="H14" s="14"/>
      <c r="I14" s="14">
        <f>SUM(I11:I12)</f>
        <v>5306.1166666666668</v>
      </c>
      <c r="J14" s="17">
        <f>SUM(J11:J12)</f>
        <v>7286.3600000000006</v>
      </c>
      <c r="K14" s="37"/>
      <c r="M14" s="4"/>
    </row>
    <row r="15" spans="1:15">
      <c r="A15" s="1"/>
      <c r="B15" s="182" t="s">
        <v>17</v>
      </c>
      <c r="C15" s="182"/>
      <c r="D15" s="182"/>
      <c r="E15" s="182"/>
      <c r="F15" s="1"/>
      <c r="G15" s="13"/>
      <c r="H15" s="13"/>
      <c r="I15" s="13"/>
      <c r="J15" s="15"/>
      <c r="K15" s="37"/>
    </row>
    <row r="16" spans="1:15">
      <c r="A16" s="1"/>
      <c r="B16" s="167" t="s">
        <v>18</v>
      </c>
      <c r="C16" s="167"/>
      <c r="D16" s="167"/>
      <c r="E16" s="167"/>
      <c r="F16" s="3">
        <v>0.2</v>
      </c>
      <c r="G16" s="13"/>
      <c r="H16" s="13"/>
      <c r="I16" s="13">
        <f>I14*F16</f>
        <v>1061.2233333333334</v>
      </c>
      <c r="J16" s="15">
        <f>J14*F16</f>
        <v>1457.2720000000002</v>
      </c>
      <c r="K16" s="37"/>
    </row>
    <row r="17" spans="1:14">
      <c r="A17" s="1"/>
      <c r="B17" s="167" t="s">
        <v>19</v>
      </c>
      <c r="C17" s="167"/>
      <c r="D17" s="167"/>
      <c r="E17" s="167"/>
      <c r="F17" s="3">
        <v>0.01</v>
      </c>
      <c r="G17" s="13"/>
      <c r="H17" s="13"/>
      <c r="I17" s="13">
        <f>I14*F17</f>
        <v>53.061166666666672</v>
      </c>
      <c r="J17" s="15">
        <f>J14*F17</f>
        <v>72.863600000000005</v>
      </c>
      <c r="K17" s="30"/>
      <c r="L17" s="96"/>
    </row>
    <row r="18" spans="1:14">
      <c r="A18" s="1"/>
      <c r="B18" s="167" t="s">
        <v>20</v>
      </c>
      <c r="C18" s="167"/>
      <c r="D18" s="167"/>
      <c r="E18" s="167"/>
      <c r="F18" s="3">
        <v>1.4999999999999999E-2</v>
      </c>
      <c r="G18" s="13"/>
      <c r="H18" s="13"/>
      <c r="I18" s="13">
        <f>I14*F18</f>
        <v>79.591750000000005</v>
      </c>
      <c r="J18" s="15">
        <f>J14*F18</f>
        <v>109.2954</v>
      </c>
      <c r="K18" s="37"/>
      <c r="L18" s="97"/>
    </row>
    <row r="19" spans="1:14">
      <c r="A19" s="1"/>
      <c r="B19" s="167" t="s">
        <v>21</v>
      </c>
      <c r="C19" s="167"/>
      <c r="D19" s="167"/>
      <c r="E19" s="167"/>
      <c r="F19" s="3">
        <v>0.03</v>
      </c>
      <c r="G19" s="13"/>
      <c r="H19" s="13"/>
      <c r="I19" s="13">
        <f>I14*F19</f>
        <v>159.18350000000001</v>
      </c>
      <c r="J19" s="16">
        <f>J14*F19</f>
        <v>218.5908</v>
      </c>
      <c r="K19" s="37"/>
      <c r="L19" s="98"/>
      <c r="M19" s="4"/>
    </row>
    <row r="20" spans="1:14" ht="17.25">
      <c r="A20" s="1"/>
      <c r="B20" s="167" t="s">
        <v>22</v>
      </c>
      <c r="C20" s="167"/>
      <c r="D20" s="167"/>
      <c r="E20" s="167"/>
      <c r="F20" s="3">
        <v>2.5000000000000001E-2</v>
      </c>
      <c r="G20" s="13"/>
      <c r="H20" s="13"/>
      <c r="I20" s="13">
        <f>I14*F20</f>
        <v>132.65291666666667</v>
      </c>
      <c r="J20" s="15">
        <f>J14*F20</f>
        <v>182.15900000000002</v>
      </c>
      <c r="K20" s="37"/>
      <c r="L20" s="99"/>
      <c r="M20" s="4"/>
    </row>
    <row r="21" spans="1:14">
      <c r="A21" s="1"/>
      <c r="B21" s="167" t="s">
        <v>23</v>
      </c>
      <c r="C21" s="167"/>
      <c r="D21" s="167"/>
      <c r="E21" s="167"/>
      <c r="F21" s="3">
        <v>6.0000000000000001E-3</v>
      </c>
      <c r="G21" s="13"/>
      <c r="H21" s="13"/>
      <c r="I21" s="13">
        <f>I14*F21</f>
        <v>31.8367</v>
      </c>
      <c r="J21" s="15">
        <f>J14*F21</f>
        <v>43.718160000000005</v>
      </c>
      <c r="K21" s="29"/>
      <c r="M21" s="4"/>
    </row>
    <row r="22" spans="1:14">
      <c r="A22" s="1"/>
      <c r="B22" s="164" t="s">
        <v>14</v>
      </c>
      <c r="C22" s="165"/>
      <c r="D22" s="165"/>
      <c r="E22" s="166"/>
      <c r="F22" s="2">
        <v>0.08</v>
      </c>
      <c r="G22" s="13"/>
      <c r="H22" s="13"/>
      <c r="I22" s="13">
        <f>I14*F22</f>
        <v>424.48933333333338</v>
      </c>
      <c r="J22" s="15">
        <f>J14*F22</f>
        <v>582.90880000000004</v>
      </c>
      <c r="K22" s="37"/>
    </row>
    <row r="23" spans="1:14">
      <c r="A23" s="1"/>
      <c r="B23" s="136" t="s">
        <v>3</v>
      </c>
      <c r="C23" s="137"/>
      <c r="D23" s="137"/>
      <c r="E23" s="138"/>
      <c r="F23" s="24">
        <f>SUM(F16:F22)</f>
        <v>0.36600000000000005</v>
      </c>
      <c r="G23" s="18"/>
      <c r="H23" s="18"/>
      <c r="I23" s="14">
        <f>SUM(I16:I22)</f>
        <v>1942.0387000000003</v>
      </c>
      <c r="J23" s="17">
        <f>SUM(J16:J22)</f>
        <v>2666.8077600000001</v>
      </c>
      <c r="K23" s="37"/>
    </row>
    <row r="24" spans="1:14">
      <c r="A24" s="1"/>
      <c r="B24" s="168" t="s">
        <v>4</v>
      </c>
      <c r="C24" s="169"/>
      <c r="D24" s="169"/>
      <c r="E24" s="170"/>
      <c r="F24" s="1"/>
      <c r="G24" s="18"/>
      <c r="H24" s="18"/>
      <c r="I24" s="13"/>
      <c r="J24" s="15"/>
      <c r="K24" s="31"/>
    </row>
    <row r="25" spans="1:14">
      <c r="A25" s="1"/>
      <c r="B25" s="164" t="s">
        <v>25</v>
      </c>
      <c r="C25" s="165"/>
      <c r="D25" s="165"/>
      <c r="E25" s="166"/>
      <c r="F25" s="3">
        <v>8.3299999999999999E-2</v>
      </c>
      <c r="G25" s="18"/>
      <c r="H25" s="18"/>
      <c r="I25" s="13">
        <f>I14*F25</f>
        <v>441.99951833333336</v>
      </c>
      <c r="J25" s="15">
        <f>J14*F25</f>
        <v>606.95378800000003</v>
      </c>
      <c r="K25" s="37"/>
    </row>
    <row r="26" spans="1:14">
      <c r="A26" s="1"/>
      <c r="B26" s="164" t="s">
        <v>24</v>
      </c>
      <c r="C26" s="165"/>
      <c r="D26" s="165"/>
      <c r="E26" s="166"/>
      <c r="F26" s="3">
        <v>2.2700000000000001E-2</v>
      </c>
      <c r="G26" s="18"/>
      <c r="H26" s="18"/>
      <c r="I26" s="13">
        <f>I14*F26</f>
        <v>120.44884833333334</v>
      </c>
      <c r="J26" s="13">
        <f>F26*J14</f>
        <v>165.40037200000003</v>
      </c>
      <c r="K26" s="31"/>
      <c r="N26" s="11"/>
    </row>
    <row r="27" spans="1:14">
      <c r="A27" s="1"/>
      <c r="B27" s="164" t="s">
        <v>26</v>
      </c>
      <c r="C27" s="165"/>
      <c r="D27" s="165"/>
      <c r="E27" s="166"/>
      <c r="F27" s="3">
        <v>8.3299999999999999E-2</v>
      </c>
      <c r="G27" s="18"/>
      <c r="H27" s="18"/>
      <c r="I27" s="13">
        <f>I14*F27</f>
        <v>441.99951833333336</v>
      </c>
      <c r="J27" s="15">
        <f>F27*J14</f>
        <v>606.95378800000003</v>
      </c>
      <c r="K27" s="31"/>
      <c r="N27" s="11"/>
    </row>
    <row r="28" spans="1:14">
      <c r="A28" s="1"/>
      <c r="B28" s="164" t="s">
        <v>27</v>
      </c>
      <c r="C28" s="165"/>
      <c r="D28" s="165"/>
      <c r="E28" s="166"/>
      <c r="F28" s="3">
        <v>6.7000000000000002E-3</v>
      </c>
      <c r="G28" s="18"/>
      <c r="H28" s="18"/>
      <c r="I28" s="13">
        <f>F28*I14</f>
        <v>35.550981666666665</v>
      </c>
      <c r="J28" s="13">
        <f>F28*J14</f>
        <v>48.818612000000009</v>
      </c>
      <c r="K28" s="31"/>
    </row>
    <row r="29" spans="1:14">
      <c r="A29" s="1"/>
      <c r="B29" s="164" t="s">
        <v>28</v>
      </c>
      <c r="C29" s="165"/>
      <c r="D29" s="165"/>
      <c r="E29" s="166"/>
      <c r="F29" s="3">
        <v>4.0000000000000002E-4</v>
      </c>
      <c r="G29" s="18"/>
      <c r="H29" s="18"/>
      <c r="I29" s="13">
        <f>F29*I14</f>
        <v>2.1224466666666668</v>
      </c>
      <c r="J29" s="13">
        <f>F29*J14</f>
        <v>2.9145440000000002</v>
      </c>
      <c r="K29" s="31"/>
    </row>
    <row r="30" spans="1:14">
      <c r="A30" s="1"/>
      <c r="B30" s="164" t="s">
        <v>29</v>
      </c>
      <c r="C30" s="165"/>
      <c r="D30" s="165"/>
      <c r="E30" s="166"/>
      <c r="F30" s="3">
        <v>1.67E-2</v>
      </c>
      <c r="G30" s="18"/>
      <c r="H30" s="18"/>
      <c r="I30" s="13">
        <f>F30*I14</f>
        <v>88.612148333333337</v>
      </c>
      <c r="J30" s="13">
        <f>F30*J14</f>
        <v>121.68221200000001</v>
      </c>
      <c r="K30" s="31"/>
    </row>
    <row r="31" spans="1:14">
      <c r="A31" s="5"/>
      <c r="B31" s="164" t="s">
        <v>30</v>
      </c>
      <c r="C31" s="165"/>
      <c r="D31" s="165"/>
      <c r="E31" s="166"/>
      <c r="F31" s="3">
        <v>3.5000000000000001E-3</v>
      </c>
      <c r="G31" s="18"/>
      <c r="H31" s="18"/>
      <c r="I31" s="13">
        <f>F31*I14</f>
        <v>18.571408333333334</v>
      </c>
      <c r="J31" s="13">
        <f>F31*J14</f>
        <v>25.502260000000003</v>
      </c>
      <c r="K31" s="31"/>
    </row>
    <row r="32" spans="1:14">
      <c r="A32" s="1"/>
      <c r="B32" s="164" t="s">
        <v>31</v>
      </c>
      <c r="C32" s="165"/>
      <c r="D32" s="165"/>
      <c r="E32" s="166"/>
      <c r="F32" s="3">
        <v>2.7799999999999998E-2</v>
      </c>
      <c r="G32" s="18"/>
      <c r="H32" s="18"/>
      <c r="I32" s="13">
        <f>F32*I14</f>
        <v>147.51004333333333</v>
      </c>
      <c r="J32" s="13">
        <f>F32*J14</f>
        <v>202.56080800000001</v>
      </c>
      <c r="K32" s="31"/>
    </row>
    <row r="33" spans="1:15">
      <c r="A33" s="10"/>
      <c r="B33" s="164" t="s">
        <v>32</v>
      </c>
      <c r="C33" s="165"/>
      <c r="D33" s="165"/>
      <c r="E33" s="166"/>
      <c r="F33" s="9">
        <v>6.7000000000000002E-3</v>
      </c>
      <c r="G33" s="18"/>
      <c r="H33" s="18"/>
      <c r="I33" s="13">
        <f>F33*I14</f>
        <v>35.550981666666665</v>
      </c>
      <c r="J33" s="13">
        <f>F33*J14</f>
        <v>48.818612000000009</v>
      </c>
      <c r="K33" s="31"/>
      <c r="L33" s="100"/>
    </row>
    <row r="34" spans="1:15">
      <c r="A34" s="10"/>
      <c r="B34" s="164" t="s">
        <v>33</v>
      </c>
      <c r="C34" s="165"/>
      <c r="D34" s="165"/>
      <c r="E34" s="166"/>
      <c r="F34" s="9">
        <v>4.0000000000000002E-4</v>
      </c>
      <c r="G34" s="18"/>
      <c r="H34" s="18"/>
      <c r="I34" s="13">
        <f>F34*I14</f>
        <v>2.1224466666666668</v>
      </c>
      <c r="J34" s="13">
        <f>F34*J14</f>
        <v>2.9145440000000002</v>
      </c>
      <c r="K34" s="31"/>
      <c r="L34" s="100"/>
    </row>
    <row r="35" spans="1:15">
      <c r="A35" s="10"/>
      <c r="B35" s="164" t="s">
        <v>34</v>
      </c>
      <c r="C35" s="165"/>
      <c r="D35" s="165"/>
      <c r="E35" s="166"/>
      <c r="F35" s="9">
        <v>1.7399999999999999E-2</v>
      </c>
      <c r="G35" s="18"/>
      <c r="H35" s="18"/>
      <c r="I35" s="13">
        <f>F35*I14</f>
        <v>92.326430000000002</v>
      </c>
      <c r="J35" s="13">
        <f>F35*J14</f>
        <v>126.782664</v>
      </c>
      <c r="K35" s="37"/>
    </row>
    <row r="36" spans="1:15">
      <c r="A36" s="10"/>
      <c r="B36" s="164" t="s">
        <v>35</v>
      </c>
      <c r="C36" s="165"/>
      <c r="D36" s="165"/>
      <c r="E36" s="166"/>
      <c r="F36" s="9">
        <v>4.87E-2</v>
      </c>
      <c r="G36" s="18"/>
      <c r="H36" s="18"/>
      <c r="I36" s="13">
        <f>F36*I14</f>
        <v>258.4078816666667</v>
      </c>
      <c r="J36" s="13">
        <f>F36*J14</f>
        <v>354.84573200000005</v>
      </c>
      <c r="K36" s="32"/>
      <c r="L36" s="101"/>
    </row>
    <row r="37" spans="1:15">
      <c r="A37" s="10"/>
      <c r="B37" s="164" t="s">
        <v>75</v>
      </c>
      <c r="C37" s="165"/>
      <c r="D37" s="165"/>
      <c r="E37" s="166"/>
      <c r="F37" s="9">
        <v>0.05</v>
      </c>
      <c r="G37" s="18"/>
      <c r="H37" s="18"/>
      <c r="I37" s="13">
        <f>F37*I14</f>
        <v>265.30583333333334</v>
      </c>
      <c r="J37" s="13">
        <f>F37*J14</f>
        <v>364.31800000000004</v>
      </c>
      <c r="K37" s="32"/>
      <c r="L37" s="36"/>
    </row>
    <row r="38" spans="1:15">
      <c r="A38" s="1">
        <f>A13</f>
        <v>3</v>
      </c>
      <c r="B38" s="158" t="s">
        <v>36</v>
      </c>
      <c r="C38" s="159"/>
      <c r="D38" s="159"/>
      <c r="E38" s="160"/>
      <c r="F38" s="13"/>
      <c r="H38" s="47"/>
      <c r="I38" s="103">
        <f>(L38+N38+O38)/3</f>
        <v>0</v>
      </c>
      <c r="J38" s="48">
        <f>I38*A38</f>
        <v>0</v>
      </c>
      <c r="K38" s="37"/>
      <c r="L38" s="112">
        <v>0</v>
      </c>
      <c r="N38" s="111">
        <v>0</v>
      </c>
      <c r="O38" s="111">
        <v>0</v>
      </c>
    </row>
    <row r="39" spans="1:15">
      <c r="A39" s="1">
        <f>A13</f>
        <v>3</v>
      </c>
      <c r="B39" s="158" t="s">
        <v>37</v>
      </c>
      <c r="C39" s="159"/>
      <c r="D39" s="159"/>
      <c r="E39" s="160"/>
      <c r="F39" s="13"/>
      <c r="G39" s="18"/>
      <c r="H39" s="49"/>
      <c r="I39" s="103">
        <f>(L39+N39+O39)/3</f>
        <v>71.666666666666671</v>
      </c>
      <c r="J39" s="48">
        <f>I39*A39</f>
        <v>215</v>
      </c>
      <c r="K39" s="29"/>
      <c r="L39" s="112">
        <v>18</v>
      </c>
      <c r="N39" s="111">
        <v>180</v>
      </c>
      <c r="O39" s="111">
        <v>17</v>
      </c>
    </row>
    <row r="40" spans="1:15">
      <c r="A40" s="10"/>
      <c r="B40" s="158"/>
      <c r="C40" s="159"/>
      <c r="D40" s="159"/>
      <c r="E40" s="160"/>
      <c r="F40" s="6"/>
      <c r="G40" s="18"/>
      <c r="H40" s="18"/>
      <c r="I40" s="13"/>
      <c r="J40" s="15"/>
      <c r="K40" s="33"/>
    </row>
    <row r="41" spans="1:15">
      <c r="A41" s="44"/>
      <c r="B41" s="136" t="s">
        <v>5</v>
      </c>
      <c r="C41" s="137"/>
      <c r="D41" s="137"/>
      <c r="E41" s="138"/>
      <c r="F41" s="3">
        <f>SUM(F25:F40)</f>
        <v>0.36760000000000004</v>
      </c>
      <c r="G41" s="18"/>
      <c r="H41" s="18"/>
      <c r="I41" s="14">
        <f>SUM(I25:I40)</f>
        <v>2022.195153333334</v>
      </c>
      <c r="J41" s="17">
        <f>SUM(J25:J40)</f>
        <v>2893.4659360000005</v>
      </c>
    </row>
    <row r="42" spans="1:15">
      <c r="A42" s="1"/>
      <c r="B42" s="187" t="s">
        <v>6</v>
      </c>
      <c r="C42" s="188"/>
      <c r="D42" s="188"/>
      <c r="E42" s="189"/>
      <c r="F42" s="7"/>
      <c r="G42" s="19"/>
      <c r="H42" s="19"/>
      <c r="I42" s="51">
        <f>I41+I23+I14</f>
        <v>9270.35052</v>
      </c>
      <c r="J42" s="51">
        <f>J41+J23+J14</f>
        <v>12846.633696000001</v>
      </c>
      <c r="K42" s="37"/>
    </row>
    <row r="43" spans="1:15" ht="35.25" customHeight="1">
      <c r="K43" s="31"/>
    </row>
    <row r="44" spans="1:15" ht="60" customHeight="1">
      <c r="A44" s="8"/>
      <c r="B44" s="190" t="s">
        <v>7</v>
      </c>
      <c r="C44" s="191"/>
      <c r="D44" s="191"/>
      <c r="E44" s="192"/>
      <c r="F44" s="1"/>
      <c r="G44" s="18"/>
      <c r="H44" s="18"/>
      <c r="I44" s="13"/>
      <c r="J44" s="15"/>
      <c r="K44" s="31"/>
    </row>
    <row r="45" spans="1:15" ht="66" customHeight="1">
      <c r="A45" s="44">
        <v>1</v>
      </c>
      <c r="B45" s="145" t="s">
        <v>51</v>
      </c>
      <c r="C45" s="146"/>
      <c r="D45" s="146"/>
      <c r="E45" s="147"/>
      <c r="F45" s="44"/>
      <c r="G45" s="43"/>
      <c r="H45" s="43"/>
      <c r="I45" s="104">
        <f>(L45+N45+O45)/3</f>
        <v>3841.5</v>
      </c>
      <c r="J45" s="45">
        <f>I45*A45</f>
        <v>3841.5</v>
      </c>
      <c r="K45" s="31"/>
      <c r="L45" s="112">
        <v>3900</v>
      </c>
      <c r="N45" s="111">
        <v>3900</v>
      </c>
      <c r="O45" s="111">
        <v>3724.5</v>
      </c>
    </row>
    <row r="46" spans="1:15">
      <c r="A46" s="44">
        <v>1</v>
      </c>
      <c r="B46" s="145" t="s">
        <v>52</v>
      </c>
      <c r="C46" s="146"/>
      <c r="D46" s="146"/>
      <c r="E46" s="147"/>
      <c r="F46" s="44"/>
      <c r="G46" s="43"/>
      <c r="H46" s="43"/>
      <c r="I46" s="104">
        <f>(L46+N46+O46)/3</f>
        <v>3815.1299999999997</v>
      </c>
      <c r="J46" s="45">
        <f>I46*A46</f>
        <v>3815.1299999999997</v>
      </c>
      <c r="K46" s="37"/>
      <c r="L46" s="112">
        <v>3873.23</v>
      </c>
      <c r="N46" s="111">
        <v>3873.23</v>
      </c>
      <c r="O46" s="111">
        <v>3698.93</v>
      </c>
    </row>
    <row r="47" spans="1:15" ht="15" customHeight="1">
      <c r="A47" s="1"/>
      <c r="B47" s="136" t="s">
        <v>12</v>
      </c>
      <c r="C47" s="137"/>
      <c r="D47" s="137"/>
      <c r="E47" s="138"/>
      <c r="F47" s="1"/>
      <c r="G47" s="18"/>
      <c r="H47" s="18"/>
      <c r="I47" s="14"/>
      <c r="J47" s="14">
        <f>SUM(J45:J46)</f>
        <v>7656.6299999999992</v>
      </c>
      <c r="K47" s="34"/>
      <c r="M47" s="41"/>
    </row>
    <row r="48" spans="1:15">
      <c r="A48" s="1"/>
      <c r="J48" s="15"/>
      <c r="K48" s="37"/>
      <c r="M48" s="38"/>
    </row>
    <row r="49" spans="1:13">
      <c r="A49" s="1"/>
      <c r="B49" s="190"/>
      <c r="C49" s="191"/>
      <c r="D49" s="191"/>
      <c r="E49" s="192"/>
      <c r="F49" s="7"/>
      <c r="G49" s="19"/>
      <c r="H49" s="19"/>
      <c r="I49" s="51"/>
      <c r="J49" s="40">
        <f>J47+J42</f>
        <v>20503.263696000002</v>
      </c>
      <c r="K49" s="35"/>
      <c r="M49" s="36"/>
    </row>
    <row r="50" spans="1:13" ht="15" customHeight="1">
      <c r="A50" s="1"/>
      <c r="B50" s="179"/>
      <c r="C50" s="180"/>
      <c r="D50" s="180"/>
      <c r="E50" s="181"/>
      <c r="F50" s="1"/>
      <c r="G50" s="18"/>
      <c r="H50" s="18"/>
      <c r="I50" s="13"/>
      <c r="J50" s="15"/>
      <c r="K50" s="37"/>
    </row>
    <row r="51" spans="1:13" ht="15" customHeight="1">
      <c r="A51" s="1"/>
      <c r="B51" s="198" t="s">
        <v>39</v>
      </c>
      <c r="C51" s="199"/>
      <c r="D51" s="199"/>
      <c r="E51" s="200"/>
      <c r="F51" s="1"/>
      <c r="G51" s="18"/>
      <c r="H51" s="18"/>
      <c r="I51" s="13"/>
      <c r="J51" s="15"/>
      <c r="K51" s="37"/>
    </row>
    <row r="52" spans="1:13">
      <c r="A52" s="1"/>
      <c r="B52" s="152" t="s">
        <v>8</v>
      </c>
      <c r="C52" s="153"/>
      <c r="D52" s="153"/>
      <c r="E52" s="154"/>
      <c r="F52" s="105">
        <v>0.03</v>
      </c>
      <c r="G52" s="18"/>
      <c r="H52" s="18"/>
      <c r="I52" s="13"/>
      <c r="J52" s="39">
        <f>F52*M49</f>
        <v>0</v>
      </c>
      <c r="K52" s="37"/>
    </row>
    <row r="53" spans="1:13">
      <c r="A53" s="1"/>
      <c r="B53" s="152" t="s">
        <v>41</v>
      </c>
      <c r="C53" s="153"/>
      <c r="D53" s="153"/>
      <c r="E53" s="154"/>
      <c r="F53" s="106">
        <v>5.8999999999999999E-3</v>
      </c>
      <c r="G53" s="18"/>
      <c r="H53" s="18"/>
      <c r="I53" s="13"/>
      <c r="J53" s="39">
        <f>F53*M49</f>
        <v>0</v>
      </c>
      <c r="K53" s="37"/>
    </row>
    <row r="54" spans="1:13">
      <c r="A54" s="1"/>
      <c r="B54" s="152" t="s">
        <v>42</v>
      </c>
      <c r="C54" s="153"/>
      <c r="D54" s="153"/>
      <c r="E54" s="154"/>
      <c r="F54" s="106">
        <v>7.6499999999999999E-2</v>
      </c>
      <c r="G54" s="18"/>
      <c r="H54" s="18"/>
      <c r="I54" s="13"/>
      <c r="J54" s="39">
        <f>F54*M49</f>
        <v>0</v>
      </c>
      <c r="K54" s="37"/>
    </row>
    <row r="55" spans="1:13">
      <c r="A55" s="1"/>
      <c r="B55" s="158" t="s">
        <v>9</v>
      </c>
      <c r="C55" s="159"/>
      <c r="D55" s="159"/>
      <c r="E55" s="160"/>
      <c r="F55" s="106">
        <v>6.4999999999999997E-3</v>
      </c>
      <c r="G55" s="18"/>
      <c r="H55" s="18"/>
      <c r="I55" s="13"/>
      <c r="J55" s="39">
        <f>F55*M49</f>
        <v>0</v>
      </c>
      <c r="K55" s="37"/>
    </row>
    <row r="56" spans="1:13">
      <c r="A56" s="1"/>
      <c r="B56" s="158" t="s">
        <v>10</v>
      </c>
      <c r="C56" s="159"/>
      <c r="D56" s="159"/>
      <c r="E56" s="160"/>
      <c r="F56" s="105">
        <v>0.02</v>
      </c>
      <c r="G56" s="18"/>
      <c r="H56" s="18"/>
      <c r="I56" s="13"/>
      <c r="J56" s="15">
        <f>F56*M49</f>
        <v>0</v>
      </c>
      <c r="K56" s="37"/>
      <c r="L56" s="102"/>
    </row>
    <row r="57" spans="1:13">
      <c r="A57" s="5"/>
      <c r="B57" s="161" t="s">
        <v>11</v>
      </c>
      <c r="C57" s="161"/>
      <c r="D57" s="161"/>
      <c r="E57" s="161"/>
      <c r="F57" s="105">
        <v>0.1</v>
      </c>
      <c r="G57" s="13"/>
      <c r="H57" s="13"/>
      <c r="I57" s="13"/>
      <c r="J57" s="15">
        <f>F57*M49</f>
        <v>0</v>
      </c>
      <c r="K57" s="37"/>
      <c r="L57" s="101"/>
      <c r="M57" s="36"/>
    </row>
    <row r="58" spans="1:13">
      <c r="A58" s="5"/>
      <c r="B58" s="162" t="s">
        <v>15</v>
      </c>
      <c r="C58" s="162"/>
      <c r="D58" s="162"/>
      <c r="E58" s="162"/>
      <c r="F58" s="3">
        <f>SUM(F52:F57)</f>
        <v>0.2389</v>
      </c>
      <c r="G58" s="13"/>
      <c r="H58" s="13"/>
      <c r="I58" s="14"/>
      <c r="J58" s="17">
        <f>SUM(J52:J57)</f>
        <v>0</v>
      </c>
      <c r="K58" s="21"/>
      <c r="L58" s="101"/>
      <c r="M58" s="36"/>
    </row>
    <row r="59" spans="1:13">
      <c r="A59" s="5"/>
      <c r="B59" s="193" t="s">
        <v>40</v>
      </c>
      <c r="C59" s="193"/>
      <c r="D59" s="193"/>
      <c r="E59" s="193"/>
      <c r="F59" s="194"/>
      <c r="G59" s="195"/>
      <c r="H59" s="196"/>
      <c r="I59" s="197">
        <f>J49+J58</f>
        <v>20503.263696000002</v>
      </c>
      <c r="J59" s="197"/>
      <c r="K59" s="33"/>
      <c r="L59" s="101"/>
    </row>
    <row r="60" spans="1:13">
      <c r="K60"/>
    </row>
    <row r="61" spans="1:13">
      <c r="G61"/>
      <c r="H61"/>
      <c r="I61"/>
      <c r="J61"/>
      <c r="M61" s="26"/>
    </row>
    <row r="63" spans="1:13">
      <c r="K63"/>
    </row>
    <row r="64" spans="1:13" ht="15" customHeight="1">
      <c r="G64"/>
      <c r="H64"/>
      <c r="I64"/>
      <c r="J64"/>
    </row>
  </sheetData>
  <mergeCells count="57">
    <mergeCell ref="F59:H59"/>
    <mergeCell ref="I59:J59"/>
    <mergeCell ref="C6:H6"/>
    <mergeCell ref="B54:E54"/>
    <mergeCell ref="B55:E55"/>
    <mergeCell ref="B56:E56"/>
    <mergeCell ref="B57:E57"/>
    <mergeCell ref="B58:E58"/>
    <mergeCell ref="B59:E59"/>
    <mergeCell ref="B47:E47"/>
    <mergeCell ref="B49:E49"/>
    <mergeCell ref="B50:E50"/>
    <mergeCell ref="B51:E51"/>
    <mergeCell ref="B52:E52"/>
    <mergeCell ref="B53:E53"/>
    <mergeCell ref="B46:E46"/>
    <mergeCell ref="B45:E45"/>
    <mergeCell ref="B29:E29"/>
    <mergeCell ref="B30:E30"/>
    <mergeCell ref="B31:E31"/>
    <mergeCell ref="B32:E32"/>
    <mergeCell ref="B33:E33"/>
    <mergeCell ref="B39:E39"/>
    <mergeCell ref="B40:E40"/>
    <mergeCell ref="B41:E41"/>
    <mergeCell ref="B42:E42"/>
    <mergeCell ref="B44:E44"/>
    <mergeCell ref="B34:E34"/>
    <mergeCell ref="B35:E35"/>
    <mergeCell ref="B36:E36"/>
    <mergeCell ref="B37:E37"/>
    <mergeCell ref="B38:E38"/>
    <mergeCell ref="B24:E24"/>
    <mergeCell ref="B25:E25"/>
    <mergeCell ref="B26:E26"/>
    <mergeCell ref="B27:E27"/>
    <mergeCell ref="B28:E28"/>
    <mergeCell ref="B19:E19"/>
    <mergeCell ref="B20:E20"/>
    <mergeCell ref="B21:E21"/>
    <mergeCell ref="B22:E22"/>
    <mergeCell ref="B23:E23"/>
    <mergeCell ref="B14:E14"/>
    <mergeCell ref="B15:E15"/>
    <mergeCell ref="B16:E16"/>
    <mergeCell ref="B17:E17"/>
    <mergeCell ref="B18:E18"/>
    <mergeCell ref="B9:E9"/>
    <mergeCell ref="B10:E10"/>
    <mergeCell ref="B11:E11"/>
    <mergeCell ref="B12:E12"/>
    <mergeCell ref="B13:E13"/>
    <mergeCell ref="A1:J1"/>
    <mergeCell ref="A2:J2"/>
    <mergeCell ref="A3:J3"/>
    <mergeCell ref="A7:J7"/>
    <mergeCell ref="A8:J8"/>
  </mergeCells>
  <pageMargins left="0.51181102362204722" right="0.51181102362204722" top="0.78740157480314965" bottom="0.78740157480314965" header="0.31496062992125984" footer="0.31496062992125984"/>
  <pageSetup paperSize="9" scale="65" orientation="portrait" r:id="rId1"/>
  <colBreaks count="1" manualBreakCount="1">
    <brk id="11" max="1048575" man="1"/>
  </colBreaks>
  <drawing r:id="rId2"/>
</worksheet>
</file>

<file path=xl/worksheets/sheet6.xml><?xml version="1.0" encoding="utf-8"?>
<worksheet xmlns="http://schemas.openxmlformats.org/spreadsheetml/2006/main" xmlns:r="http://schemas.openxmlformats.org/officeDocument/2006/relationships">
  <dimension ref="A1"/>
  <sheetViews>
    <sheetView workbookViewId="0">
      <selection activeCell="A4" sqref="A4"/>
    </sheetView>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Planilha Orçamentaria GERAL</vt:lpstr>
      <vt:lpstr>Equipe 1</vt:lpstr>
      <vt:lpstr>Equipe 2</vt:lpstr>
      <vt:lpstr>Equipe 3</vt:lpstr>
      <vt:lpstr>Equipe 4</vt:lpstr>
      <vt:lpstr>MEDIA </vt:lpstr>
      <vt:lpstr>'Equipe 1'!Area_de_impressao</vt:lpstr>
      <vt:lpstr>'Equipe 2'!Area_de_impressao</vt:lpstr>
      <vt:lpstr>'Equipe 3'!Area_de_impressao</vt:lpstr>
      <vt:lpstr>'Equipe 4'!Area_de_impressao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marcelo.souza</dc:creator>
  <cp:lastModifiedBy>08632830988</cp:lastModifiedBy>
  <cp:lastPrinted>2016-06-13T20:21:55Z</cp:lastPrinted>
  <dcterms:created xsi:type="dcterms:W3CDTF">2009-01-14T09:55:45Z</dcterms:created>
  <dcterms:modified xsi:type="dcterms:W3CDTF">2021-08-19T15:54:53Z</dcterms:modified>
</cp:coreProperties>
</file>